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S300028/10047871 Security film/2 RFQ/"/>
    </mc:Choice>
  </mc:AlternateContent>
  <xr:revisionPtr revIDLastSave="136" documentId="13_ncr:1_{20781083-9FEB-4C00-A23C-5890BAB21ADE}" xr6:coauthVersionLast="47" xr6:coauthVersionMax="47" xr10:uidLastSave="{04A03AD5-2DBB-4C90-B417-0D7BE58E3471}"/>
  <bookViews>
    <workbookView xWindow="-110" yWindow="-110" windowWidth="19420" windowHeight="11500" tabRatio="890" activeTab="1"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Specification'!$A$1:$I$2</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74" l="1"/>
  <c r="F9" i="74"/>
  <c r="F2" i="74"/>
  <c r="G8" i="69" l="1"/>
  <c r="F8" i="69"/>
  <c r="C8" i="69"/>
  <c r="B8" i="69"/>
  <c r="G8" i="70"/>
  <c r="I8" i="70" s="1"/>
  <c r="F8" i="70"/>
  <c r="C8" i="70"/>
  <c r="B8" i="70"/>
  <c r="D2" i="69"/>
  <c r="D2" i="70"/>
  <c r="I9" i="70" l="1"/>
  <c r="B56" i="61"/>
  <c r="B54" i="61"/>
  <c r="B48" i="61"/>
  <c r="D11" i="69" l="1"/>
  <c r="D16" i="70"/>
  <c r="C27" i="61"/>
</calcChain>
</file>

<file path=xl/sharedStrings.xml><?xml version="1.0" encoding="utf-8"?>
<sst xmlns="http://schemas.openxmlformats.org/spreadsheetml/2006/main" count="405" uniqueCount="366">
  <si>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</si>
  <si>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</si>
  <si>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</si>
  <si>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</si>
  <si>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</si>
  <si>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</si>
  <si>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</si>
  <si>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</si>
  <si>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</si>
  <si>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</si>
  <si>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</si>
  <si>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</si>
  <si>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</si>
  <si>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</si>
  <si>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</si>
  <si>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</si>
  <si>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</si>
  <si>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</si>
  <si>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</si>
  <si>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</si>
  <si>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</si>
  <si>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</si>
  <si>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</si>
  <si>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</si>
  <si>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</si>
  <si>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</si>
  <si>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</si>
  <si>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</si>
  <si>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</si>
  <si>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</si>
  <si>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</si>
  <si>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</si>
  <si>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</si>
  <si>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</si>
  <si>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</si>
  <si>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</si>
  <si>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</si>
  <si>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</si>
  <si>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</si>
  <si>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</si>
  <si>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</si>
  <si>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</si>
  <si>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</si>
  <si>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</si>
  <si>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</si>
  <si>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</si>
  <si>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</si>
  <si>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</si>
  <si>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</si>
  <si>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</si>
  <si>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</si>
  <si>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</si>
  <si>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</si>
  <si>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</si>
  <si>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</si>
  <si>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</si>
  <si>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</si>
  <si>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</si>
  <si>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</si>
  <si>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</si>
  <si>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</si>
  <si>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</si>
  <si>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</si>
  <si>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</si>
  <si>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</si>
  <si>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</si>
  <si>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</si>
  <si>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</si>
  <si>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</si>
  <si>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</si>
  <si>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</si>
  <si>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</si>
  <si>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</si>
  <si>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</si>
  <si>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</si>
  <si>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</si>
  <si>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</si>
  <si>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</si>
  <si>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</si>
  <si>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</si>
  <si>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</si>
  <si>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</si>
  <si>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</si>
  <si>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</si>
  <si>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</si>
  <si>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</si>
  <si>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</si>
  <si>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</si>
  <si>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</si>
  <si>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</si>
  <si>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</si>
  <si>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</si>
  <si>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</si>
  <si>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</si>
  <si>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</si>
  <si>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</si>
  <si>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</si>
  <si>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</si>
  <si>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</si>
  <si>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</si>
  <si>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</si>
  <si>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</si>
  <si>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</si>
  <si>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</si>
  <si>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</si>
  <si>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</si>
  <si>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</si>
  <si>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</si>
  <si>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</si>
  <si>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</si>
  <si>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</si>
  <si>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</si>
  <si>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</si>
  <si>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</si>
  <si>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</si>
  <si>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</si>
  <si>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</si>
  <si>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</si>
  <si>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</si>
  <si>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</si>
  <si>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</si>
  <si>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</si>
  <si>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</si>
  <si>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</si>
  <si>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</si>
  <si>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</si>
  <si>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</si>
  <si>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</si>
  <si>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</si>
  <si>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</si>
  <si>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</si>
  <si>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</si>
  <si>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</si>
  <si>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</si>
  <si>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</si>
  <si>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</si>
  <si>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</si>
  <si>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</si>
  <si>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</si>
  <si>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</si>
  <si>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</si>
  <si>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</si>
  <si>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</si>
  <si>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</si>
  <si>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</si>
  <si>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</si>
  <si>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</si>
  <si>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</si>
  <si>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</si>
  <si>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</si>
  <si>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</si>
  <si>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</si>
  <si>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</si>
  <si>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</si>
  <si>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</si>
  <si>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</si>
  <si>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</si>
  <si>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</si>
  <si>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</si>
  <si>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</si>
  <si>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</si>
  <si>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</si>
  <si>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</si>
  <si>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</si>
  <si>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</si>
  <si>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</si>
  <si>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</si>
  <si>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</si>
  <si>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</si>
  <si>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</si>
  <si>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</si>
  <si>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</si>
  <si>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</si>
  <si>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</si>
  <si>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</si>
  <si>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</si>
  <si>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</si>
  <si>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</si>
  <si>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</si>
  <si>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</si>
  <si>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</si>
  <si>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</si>
  <si>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</si>
  <si>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</si>
  <si>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</si>
  <si>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</si>
  <si>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</si>
  <si>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</si>
  <si>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</si>
  <si>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</si>
  <si>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</si>
  <si>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</si>
  <si>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</si>
  <si>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</si>
  <si>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</si>
  <si>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</si>
  <si>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</si>
  <si>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</si>
  <si>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</si>
  <si>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</si>
  <si>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</si>
  <si>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</si>
  <si>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</si>
  <si>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</si>
  <si>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</si>
  <si>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</si>
  <si>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</si>
  <si>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</si>
  <si>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</si>
  <si>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</si>
  <si>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</si>
  <si>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</si>
  <si>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</si>
  <si>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</si>
  <si>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</si>
  <si>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</si>
  <si>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</si>
  <si>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</si>
  <si>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</si>
  <si>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</si>
  <si>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</si>
  <si>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</si>
  <si>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</si>
  <si>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</si>
  <si>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</si>
  <si>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</si>
  <si>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</si>
  <si>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</si>
  <si>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</si>
  <si>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</si>
  <si>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</si>
  <si>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</si>
  <si>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</si>
  <si>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</si>
  <si>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</si>
  <si>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</si>
  <si>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</si>
  <si>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</si>
  <si>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</si>
  <si>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</si>
  <si>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</si>
  <si>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</si>
  <si>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</si>
  <si>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</si>
  <si>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</si>
  <si>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</si>
  <si>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</si>
  <si>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</si>
  <si>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</si>
  <si>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</si>
  <si>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</si>
  <si>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</si>
  <si>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</si>
  <si>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</si>
  <si>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</si>
  <si>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</si>
  <si>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</si>
  <si>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</si>
  <si>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</si>
  <si>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</si>
  <si>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</si>
  <si>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</si>
  <si>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</si>
  <si>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</si>
  <si>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</si>
  <si>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</si>
  <si>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</si>
  <si>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</si>
  <si>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</si>
  <si>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</si>
  <si>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</si>
  <si>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</si>
  <si>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</si>
  <si>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</si>
  <si>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</si>
  <si>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</si>
  <si>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</si>
  <si>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</si>
  <si>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</si>
  <si>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</si>
  <si>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</si>
  <si>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</si>
  <si>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</si>
  <si>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</si>
  <si>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</si>
  <si>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</si>
  <si>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</si>
  <si>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</si>
  <si>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</si>
  <si>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</si>
  <si>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</si>
  <si>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</si>
  <si>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</si>
  <si>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</si>
  <si>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</si>
  <si>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</si>
  <si>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</si>
  <si>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</si>
  <si>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</si>
  <si>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</si>
  <si>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</si>
  <si>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</si>
  <si>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</si>
  <si>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</si>
  <si>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</si>
  <si>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</si>
  <si>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</si>
  <si>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</si>
  <si>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</si>
  <si>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</si>
  <si>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</si>
  <si>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</si>
  <si>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</si>
  <si>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</si>
  <si>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</si>
  <si>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</si>
  <si>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</si>
  <si>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</si>
  <si>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</si>
  <si>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</si>
  <si>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</si>
  <si>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</si>
  <si>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</si>
  <si>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</si>
  <si>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</si>
  <si>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</si>
  <si>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</si>
  <si>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</si>
  <si>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</si>
  <si>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</si>
  <si>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</si>
  <si>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</si>
  <si>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</si>
  <si>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S300028</t>
  </si>
  <si>
    <t>Бронеплівка прозора (порізка плівки по 10 кв.м) та доставка відповідно плану доставки</t>
  </si>
  <si>
    <t>Transparent security film (cutting of the films by 10 square meters) and delivery according to delivery plan /
Бронеплівка прозора (порізка плівки по 10 кв.м) та доставка відповідно плану доставки</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</si>
  <si>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</si>
  <si>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</si>
  <si>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</si>
  <si>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</si>
  <si>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</si>
  <si>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</si>
  <si>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1.</t>
  </si>
  <si>
    <t>Transparent security film (cutting of the film s by 10 square meters) and delivery according to delivery plan</t>
  </si>
  <si>
    <t>Application - Internal
Color (appearance from outside) - Transparent
Light transmission - not less than 90%
Heat reflection coefficient – not lower than 19%
Thickness - 200 microns
Roll width – not less than 1830 mm
UV filtering percentage – not less than 90%
Solar energy transmission percentage – not less than 80%
Visible light transmission percentage – not less than 85%
1 roll = 10 sq.m.
Certificate not less that CЗУ-1</t>
  </si>
  <si>
    <t>Застосування - Внутрішня
Колір (вигляд зовні) - прозорий
Світлопроникність - не менше 90%
Коефіцієнт тепловідображення – не менше ніж 19%
Товщина - 200 мкм
Ширина рулону – не менше ніж 1830 мм
Відсоток фільтрування УФ-променів – не менше ніж 90%
Відсоток пропускання сонячної енергії –не менше ніж 80%
Відсоток проходження видимого світла – не менше ніж 85%
1 рулон = 10 кв.м
Сертифікат відповідності мін. СЗУ-1</t>
  </si>
  <si>
    <t>мін. 12/ min. 12</t>
  </si>
  <si>
    <t xml:space="preserve">шт./pcs. </t>
  </si>
  <si>
    <r>
      <rPr>
        <b/>
        <sz val="9"/>
        <color rgb="FF000000"/>
        <rFont val="Arial"/>
        <family val="2"/>
        <charset val="204"/>
      </rPr>
      <t xml:space="preserve">Ціна, </t>
    </r>
    <r>
      <rPr>
        <b/>
        <sz val="9"/>
        <color rgb="FFFF0000"/>
        <rFont val="Arial"/>
        <family val="2"/>
      </rPr>
      <t>Грн.</t>
    </r>
    <r>
      <rPr>
        <b/>
        <sz val="9"/>
        <color rgb="FF000000"/>
        <rFont val="Arial"/>
        <family val="2"/>
        <charset val="204"/>
      </rPr>
      <t xml:space="preserve">
Price, </t>
    </r>
    <r>
      <rPr>
        <b/>
        <sz val="9"/>
        <color rgb="FFFF0000"/>
        <rFont val="Arial"/>
        <family val="2"/>
      </rPr>
      <t>UAH</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</si>
  <si>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Грн.</t>
    </r>
    <r>
      <rPr>
        <b/>
        <sz val="9"/>
        <color rgb="FF000000"/>
        <rFont val="Arial"/>
        <family val="2"/>
        <charset val="204"/>
      </rPr>
      <t xml:space="preserve">
Amount,</t>
    </r>
    <r>
      <rPr>
        <b/>
        <sz val="9"/>
        <color rgb="FFFF0000"/>
        <rFont val="Arial"/>
        <family val="2"/>
        <charset val="204"/>
      </rPr>
      <t xml:space="preserve"> UAH</t>
    </r>
  </si>
  <si>
    <r>
      <t xml:space="preserve">The price must include all applicable charges, to be paid, including </t>
    </r>
    <r>
      <rPr>
        <b/>
        <sz val="8"/>
        <color rgb="FFFF0000"/>
        <rFont val="Arial"/>
        <family val="2"/>
        <charset val="204"/>
      </rPr>
      <t>VAT (if applicable)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в тому числі ПДВ (якщо застосовується)</t>
    </r>
  </si>
  <si>
    <t>В ціну товару для Лоту повинні бути включені всі витрати Учасника, такі як: 
- розкрій матеріалу відповідно до Додатку "План доставки"
- Доставка плівки відповідно до Додатку  "План доставки"</t>
  </si>
  <si>
    <t xml:space="preserve">The price of the goods for the Lot shall include all the Bidder's expenses, such as 
- cutting of the material in accordance with the Annex “Delivery Plan”
- Delivery of the film in accordance with the Annex “Delivery Plan”	</t>
  </si>
  <si>
    <t>Сертифікат на відповідність класу захисту СЗУ-1</t>
  </si>
  <si>
    <t>Copy of Certificate for compliance with the protection class СЗУ-1</t>
  </si>
  <si>
    <t>а) Видаткова накладна
б) Рахунок</t>
  </si>
  <si>
    <t>a) Delivery note
b) Invoice</t>
  </si>
  <si>
    <t>Bulvarno-Kudriavska str, 24, 3rd floor, 01601, Kyiv</t>
  </si>
  <si>
    <t>вул. Бульварно-Кудрявська, 24, 3-й поверх, 01601, м. Київ</t>
  </si>
  <si>
    <t>GIZ</t>
  </si>
  <si>
    <t>Bulvarno-Kudriavska str, 24, 4th floor, 01601, Kyiv</t>
  </si>
  <si>
    <t>вул. Бульварно-Кудрявська, 24, 4-й поверх, 01601, м. Київ</t>
  </si>
  <si>
    <t>Velyka Zhytomyrska 20, 4th floor, 01025, Kyiv</t>
  </si>
  <si>
    <t>Велика Житомирська 20, 4ий поверх, 01025, Київ</t>
  </si>
  <si>
    <t>Antonovycha 16b,
Kyiv</t>
  </si>
  <si>
    <t>вул. Антоновича, 16б, Київ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</si>
</sst>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0_ ;\-#,##0\ "/>
  </numFmts>
  <fonts count="84"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b/>
      <sz val="12"/>
      <color rgb="FFFF0000"/>
      <name val="Arial"/>
      <family val="2"/>
    </font>
    <font>
      <sz val="9"/>
      <name val="Arial"/>
      <family val="2"/>
      <charset val="204"/>
    </font>
    <font>
      <sz val="9"/>
      <color rgb="FF000000"/>
      <name val="Arial"/>
      <family val="2"/>
    </font>
    <font>
      <sz val="10"/>
      <color rgb="FFFF0000"/>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hair">
        <color indexed="64"/>
      </left>
      <right/>
      <top/>
      <bottom style="hair">
        <color indexed="64"/>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4" applyNumberFormat="0" applyFill="0" applyAlignment="0" applyProtection="0"/>
    <xf numFmtId="0" fontId="22" fillId="7" borderId="0" applyNumberFormat="0" applyAlignment="0" applyProtection="0"/>
    <xf numFmtId="0" fontId="21" fillId="3" borderId="27" applyNumberFormat="0" applyProtection="0">
      <alignment horizontal="center" vertical="center" wrapText="1"/>
    </xf>
    <xf numFmtId="49" fontId="23" fillId="6" borderId="28">
      <alignment vertical="center" wrapText="1"/>
      <protection locked="0"/>
    </xf>
    <xf numFmtId="0" fontId="23" fillId="6" borderId="28" applyNumberFormat="0">
      <alignment vertical="center" shrinkToFit="1"/>
      <protection locked="0"/>
    </xf>
    <xf numFmtId="4" fontId="23" fillId="6" borderId="28">
      <alignment vertical="center" shrinkToFit="1"/>
      <protection locked="0"/>
    </xf>
    <xf numFmtId="164" fontId="19" fillId="0" borderId="29" applyFont="0" applyFill="0" applyAlignment="0" applyProtection="0"/>
    <xf numFmtId="0" fontId="19" fillId="0" borderId="29"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6" applyNumberFormat="0" applyAlignment="0" applyProtection="0"/>
    <xf numFmtId="0" fontId="28" fillId="0" borderId="25"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9" fillId="0" borderId="0"/>
    <xf numFmtId="0" fontId="9" fillId="0" borderId="0"/>
    <xf numFmtId="0" fontId="1" fillId="0" borderId="0"/>
    <xf numFmtId="0" fontId="37" fillId="0" borderId="0" applyNumberFormat="0" applyFill="0" applyBorder="0" applyAlignment="0" applyProtection="0"/>
    <xf numFmtId="0" fontId="7" fillId="0" borderId="0"/>
  </cellStyleXfs>
  <cellXfs count="424">
    <xf numFmtId="0" fontId="0" fillId="0" borderId="0" xfId="0"/>
    <xf numFmtId="0" fontId="16" fillId="0" borderId="0" xfId="0" applyFont="1"/>
    <xf numFmtId="0" fontId="0" fillId="0" borderId="0" xfId="0" applyAlignment="1">
      <alignment wrapText="1"/>
    </xf>
    <xf numFmtId="0" fontId="16" fillId="0" borderId="0" xfId="0" applyFont="1" applyAlignment="1">
      <alignment wrapText="1"/>
    </xf>
    <xf numFmtId="0" fontId="0" fillId="2" borderId="0" xfId="0" applyFill="1"/>
    <xf numFmtId="0" fontId="17" fillId="0" borderId="0" xfId="0" applyFont="1"/>
    <xf numFmtId="0" fontId="17" fillId="2" borderId="0" xfId="0" applyFont="1" applyFill="1"/>
    <xf numFmtId="0" fontId="17" fillId="0" borderId="0" xfId="0" applyFont="1" applyAlignment="1">
      <alignment horizontal="left" vertical="top"/>
    </xf>
    <xf numFmtId="0" fontId="17" fillId="2" borderId="0" xfId="0" applyFont="1" applyFill="1" applyAlignment="1">
      <alignment horizontal="left" vertical="top"/>
    </xf>
    <xf numFmtId="0" fontId="13" fillId="0" borderId="7" xfId="0" applyFont="1" applyBorder="1"/>
    <xf numFmtId="0" fontId="17" fillId="0" borderId="7" xfId="0" applyFont="1" applyBorder="1"/>
    <xf numFmtId="0" fontId="17" fillId="0" borderId="7" xfId="0" applyFont="1" applyBorder="1" applyAlignment="1">
      <alignment horizontal="center"/>
    </xf>
    <xf numFmtId="0" fontId="17" fillId="2" borderId="7" xfId="0" applyFont="1" applyFill="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1" xfId="0" applyFont="1" applyBorder="1" applyAlignment="1">
      <alignment horizontal="left" vertical="top"/>
    </xf>
    <xf numFmtId="0" fontId="17" fillId="0" borderId="21" xfId="0" applyFont="1" applyBorder="1" applyAlignment="1">
      <alignment horizontal="left" vertical="top" wrapText="1"/>
    </xf>
    <xf numFmtId="0" fontId="13" fillId="0" borderId="21" xfId="0" applyFont="1" applyBorder="1" applyAlignment="1">
      <alignment horizontal="left" vertical="top" wrapText="1"/>
    </xf>
    <xf numFmtId="0" fontId="17" fillId="0" borderId="5" xfId="0" applyFont="1" applyBorder="1" applyAlignment="1">
      <alignment horizontal="left" vertical="top" wrapText="1"/>
    </xf>
    <xf numFmtId="0" fontId="13" fillId="0" borderId="5" xfId="0" applyFont="1" applyBorder="1" applyAlignment="1">
      <alignment horizontal="left" vertical="top"/>
    </xf>
    <xf numFmtId="0" fontId="32" fillId="0" borderId="31" xfId="0" applyFont="1" applyBorder="1" applyAlignment="1">
      <alignment horizontal="left" vertical="top" wrapText="1"/>
    </xf>
    <xf numFmtId="0" fontId="32" fillId="0" borderId="32" xfId="0" applyFont="1" applyBorder="1" applyAlignment="1">
      <alignment horizontal="left" vertical="top" wrapText="1"/>
    </xf>
    <xf numFmtId="0" fontId="17"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2" fillId="0" borderId="7" xfId="0" applyFont="1" applyBorder="1" applyAlignment="1">
      <alignment horizontal="left" vertical="top"/>
    </xf>
    <xf numFmtId="0" fontId="13" fillId="0" borderId="9" xfId="0" applyFont="1" applyBorder="1" applyAlignment="1">
      <alignment horizontal="right" vertical="top" wrapText="1"/>
    </xf>
    <xf numFmtId="0" fontId="18" fillId="0" borderId="0" xfId="0" applyFont="1" applyAlignment="1">
      <alignment horizontal="left" vertical="top" wrapText="1"/>
    </xf>
    <xf numFmtId="0" fontId="13" fillId="0" borderId="0" xfId="0" applyFont="1" applyAlignment="1">
      <alignment horizontal="center" vertical="top"/>
    </xf>
    <xf numFmtId="0" fontId="35"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horizontal="left" wrapText="1"/>
    </xf>
    <xf numFmtId="0" fontId="17" fillId="2" borderId="0" xfId="0" applyFont="1" applyFill="1" applyAlignment="1">
      <alignment horizontal="left"/>
    </xf>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7" fillId="0" borderId="7" xfId="0" applyFont="1" applyBorder="1" applyAlignment="1">
      <alignment horizontal="left" wrapText="1"/>
    </xf>
    <xf numFmtId="0" fontId="35" fillId="0" borderId="3" xfId="0" applyFont="1" applyBorder="1" applyAlignment="1">
      <alignment horizontal="center" vertical="top"/>
    </xf>
    <xf numFmtId="0" fontId="35"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39" fillId="0" borderId="7" xfId="0" applyFont="1" applyBorder="1" applyAlignment="1">
      <alignment horizontal="left" vertical="top" wrapText="1"/>
    </xf>
    <xf numFmtId="0" fontId="40" fillId="0" borderId="0" xfId="0" applyFont="1" applyAlignment="1">
      <alignment horizontal="center" vertical="center" wrapText="1"/>
    </xf>
    <xf numFmtId="0" fontId="41" fillId="0" borderId="0" xfId="0" applyFont="1" applyAlignment="1">
      <alignment wrapText="1"/>
    </xf>
    <xf numFmtId="0" fontId="41"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8" fillId="2" borderId="0" xfId="0" applyFont="1" applyFill="1" applyAlignment="1">
      <alignment horizontal="left"/>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0" fillId="2" borderId="0" xfId="0" applyFill="1" applyAlignment="1">
      <alignment horizontal="center" vertical="center"/>
    </xf>
    <xf numFmtId="0" fontId="42" fillId="2" borderId="0" xfId="0" applyFont="1" applyFill="1" applyAlignment="1">
      <alignment horizontal="right" vertical="center"/>
    </xf>
    <xf numFmtId="0" fontId="2" fillId="2" borderId="0" xfId="0" applyFont="1" applyFill="1" applyAlignment="1">
      <alignment horizontal="center" vertical="top"/>
    </xf>
    <xf numFmtId="0" fontId="42"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8" fillId="0" borderId="35" xfId="0" applyFont="1" applyBorder="1" applyAlignment="1">
      <alignment horizontal="center" vertical="center" wrapText="1"/>
    </xf>
    <xf numFmtId="0" fontId="48" fillId="0" borderId="36"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38" xfId="0" applyFont="1" applyBorder="1" applyAlignment="1">
      <alignment horizontal="center" vertical="center" wrapText="1"/>
    </xf>
    <xf numFmtId="4" fontId="52" fillId="0" borderId="36" xfId="0" applyNumberFormat="1" applyFont="1" applyBorder="1" applyAlignment="1">
      <alignment horizontal="center" vertical="center" wrapText="1"/>
    </xf>
    <xf numFmtId="4" fontId="52" fillId="0" borderId="14" xfId="0" applyNumberFormat="1" applyFont="1" applyBorder="1" applyAlignment="1">
      <alignment horizontal="center" vertical="center" wrapText="1"/>
    </xf>
    <xf numFmtId="0" fontId="12" fillId="0" borderId="0" xfId="0" applyFont="1" applyAlignment="1">
      <alignment horizontal="center" vertical="center" wrapText="1"/>
    </xf>
    <xf numFmtId="0" fontId="16" fillId="0" borderId="0" xfId="0" applyFont="1" applyAlignment="1">
      <alignment vertical="top"/>
    </xf>
    <xf numFmtId="0" fontId="0" fillId="0" borderId="0" xfId="0" applyAlignment="1">
      <alignment vertical="top"/>
    </xf>
    <xf numFmtId="49" fontId="57" fillId="0" borderId="30" xfId="0" applyNumberFormat="1" applyFont="1" applyBorder="1" applyAlignment="1">
      <alignment horizontal="center" vertical="center"/>
    </xf>
    <xf numFmtId="0" fontId="58" fillId="0" borderId="31" xfId="0" applyFont="1" applyBorder="1" applyAlignment="1">
      <alignment horizontal="left" vertical="center" wrapText="1"/>
    </xf>
    <xf numFmtId="4" fontId="2" fillId="0" borderId="31" xfId="0" applyNumberFormat="1" applyFont="1" applyBorder="1" applyAlignment="1" applyProtection="1">
      <alignment horizontal="center" vertical="center"/>
      <protection locked="0"/>
    </xf>
    <xf numFmtId="1" fontId="58" fillId="0" borderId="39" xfId="0" applyNumberFormat="1" applyFont="1" applyBorder="1" applyAlignment="1">
      <alignment horizontal="center" vertical="center"/>
    </xf>
    <xf numFmtId="1" fontId="58" fillId="0" borderId="31" xfId="0" applyNumberFormat="1" applyFont="1" applyBorder="1" applyAlignment="1">
      <alignment horizontal="center" vertical="center"/>
    </xf>
    <xf numFmtId="4" fontId="2" fillId="0" borderId="39" xfId="0" applyNumberFormat="1" applyFont="1" applyBorder="1" applyAlignment="1">
      <alignment horizontal="center" vertical="center"/>
    </xf>
    <xf numFmtId="4" fontId="57" fillId="2" borderId="40" xfId="0" applyNumberFormat="1" applyFont="1" applyFill="1" applyBorder="1" applyAlignment="1">
      <alignment horizontal="center" vertical="center"/>
    </xf>
    <xf numFmtId="4" fontId="57" fillId="2" borderId="16" xfId="0" applyNumberFormat="1" applyFont="1" applyFill="1" applyBorder="1" applyAlignment="1">
      <alignment horizontal="center" vertical="center"/>
    </xf>
    <xf numFmtId="0" fontId="52" fillId="2" borderId="0" xfId="0" applyFont="1" applyFill="1" applyAlignment="1">
      <alignment horizontal="center" vertical="center"/>
    </xf>
    <xf numFmtId="165" fontId="57" fillId="2" borderId="0" xfId="0" applyNumberFormat="1" applyFont="1" applyFill="1" applyAlignment="1">
      <alignment horizontal="center" vertical="center"/>
    </xf>
    <xf numFmtId="0" fontId="59" fillId="2" borderId="0" xfId="0" applyFont="1" applyFill="1" applyAlignment="1">
      <alignment horizontal="left" vertical="center"/>
    </xf>
    <xf numFmtId="0" fontId="61"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3" fillId="0" borderId="20" xfId="0" quotePrefix="1" applyFont="1" applyBorder="1" applyAlignment="1">
      <alignment horizontal="center" vertical="center" wrapText="1"/>
    </xf>
    <xf numFmtId="0" fontId="63" fillId="0" borderId="53" xfId="0" quotePrefix="1" applyFont="1" applyBorder="1" applyAlignment="1">
      <alignment horizontal="center" vertical="center" wrapText="1"/>
    </xf>
    <xf numFmtId="0" fontId="0" fillId="0" borderId="0" xfId="0" applyAlignment="1">
      <alignment vertical="center"/>
    </xf>
    <xf numFmtId="0" fontId="58" fillId="2" borderId="0" xfId="0" applyFont="1" applyFill="1" applyAlignment="1">
      <alignment horizontal="left" vertical="top" wrapText="1"/>
    </xf>
    <xf numFmtId="0" fontId="63"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8" fillId="0" borderId="62" xfId="0" applyFont="1" applyBorder="1" applyAlignment="1">
      <alignment horizontal="center" vertical="center" wrapText="1"/>
    </xf>
    <xf numFmtId="0" fontId="52" fillId="0" borderId="63" xfId="0" applyFont="1" applyBorder="1" applyAlignment="1">
      <alignment horizontal="center" vertical="center" wrapText="1"/>
    </xf>
    <xf numFmtId="49" fontId="57" fillId="2" borderId="0" xfId="0" applyNumberFormat="1" applyFont="1" applyFill="1" applyAlignment="1">
      <alignment horizontal="center" vertical="center"/>
    </xf>
    <xf numFmtId="0" fontId="58" fillId="2" borderId="0" xfId="0" applyFont="1" applyFill="1" applyAlignment="1">
      <alignment horizontal="left" vertical="center" wrapText="1"/>
    </xf>
    <xf numFmtId="1" fontId="58" fillId="2" borderId="0" xfId="0" applyNumberFormat="1" applyFont="1" applyFill="1" applyAlignment="1">
      <alignment horizontal="center" vertical="center"/>
    </xf>
    <xf numFmtId="0" fontId="0" fillId="2" borderId="0" xfId="0" applyFill="1" applyAlignment="1">
      <alignment vertical="top"/>
    </xf>
    <xf numFmtId="49" fontId="58" fillId="2" borderId="0" xfId="0" applyNumberFormat="1" applyFont="1" applyFill="1" applyAlignment="1">
      <alignment horizontal="center" vertical="center"/>
    </xf>
    <xf numFmtId="0" fontId="16" fillId="0" borderId="0" xfId="0" applyFont="1" applyAlignment="1">
      <alignment horizontal="left" wrapText="1"/>
    </xf>
    <xf numFmtId="0" fontId="63" fillId="0" borderId="1" xfId="0" quotePrefix="1" applyFont="1" applyBorder="1" applyAlignment="1">
      <alignment horizontal="center" vertical="center" wrapText="1"/>
    </xf>
    <xf numFmtId="0" fontId="63"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48" fillId="0" borderId="1" xfId="6" applyNumberFormat="1" applyFont="1" applyBorder="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2" fillId="2" borderId="1" xfId="6" applyFont="1" applyFill="1" applyBorder="1" applyAlignment="1">
      <alignment horizontal="center" vertical="center" wrapText="1"/>
    </xf>
    <xf numFmtId="0" fontId="52" fillId="0" borderId="1" xfId="6" applyFont="1" applyBorder="1" applyAlignment="1">
      <alignment horizontal="center" vertical="center" wrapText="1"/>
    </xf>
    <xf numFmtId="0" fontId="2" fillId="0" borderId="0" xfId="6" applyAlignment="1">
      <alignment horizontal="center" vertical="center"/>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20" fillId="0" borderId="9" xfId="0" applyFont="1" applyBorder="1" applyAlignment="1">
      <alignment horizontal="left" vertical="top" wrapText="1"/>
    </xf>
    <xf numFmtId="0" fontId="13" fillId="0" borderId="4" xfId="0" applyFont="1" applyBorder="1" applyAlignment="1">
      <alignment vertical="top" wrapText="1"/>
    </xf>
    <xf numFmtId="0" fontId="17"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4" fillId="2" borderId="20" xfId="0" applyNumberFormat="1" applyFont="1" applyFill="1" applyBorder="1" applyAlignment="1">
      <alignment vertical="top"/>
    </xf>
    <xf numFmtId="0" fontId="20" fillId="0" borderId="0" xfId="0" applyFont="1" applyAlignment="1">
      <alignment vertical="center" wrapText="1"/>
    </xf>
    <xf numFmtId="0" fontId="20" fillId="0" borderId="0" xfId="0" applyFont="1"/>
    <xf numFmtId="0" fontId="75" fillId="0" borderId="0" xfId="0" applyFont="1"/>
    <xf numFmtId="0" fontId="20" fillId="0" borderId="6" xfId="0" applyFont="1" applyBorder="1" applyAlignment="1">
      <alignment horizontal="center" vertical="center" wrapText="1"/>
    </xf>
    <xf numFmtId="0" fontId="14" fillId="2" borderId="1" xfId="0" applyFont="1" applyFill="1" applyBorder="1" applyAlignment="1">
      <alignment horizontal="left" vertical="top" wrapText="1"/>
    </xf>
    <xf numFmtId="0" fontId="17" fillId="2" borderId="7" xfId="0" applyFont="1" applyFill="1" applyBorder="1" applyAlignment="1">
      <alignment horizontal="left" vertical="top" wrapText="1"/>
    </xf>
    <xf numFmtId="0" fontId="15" fillId="0" borderId="0" xfId="0" applyFont="1" applyAlignment="1">
      <alignment horizontal="center" vertical="center"/>
    </xf>
    <xf numFmtId="0" fontId="13" fillId="0" borderId="4" xfId="0" applyFont="1" applyBorder="1" applyAlignment="1">
      <alignment horizontal="right"/>
    </xf>
    <xf numFmtId="0" fontId="13" fillId="0" borderId="5" xfId="0" applyFont="1" applyBorder="1"/>
    <xf numFmtId="0" fontId="13" fillId="0" borderId="0" xfId="0" applyFont="1" applyAlignment="1">
      <alignment horizontal="right"/>
    </xf>
    <xf numFmtId="0" fontId="17" fillId="0" borderId="0" xfId="0" applyFont="1" applyAlignment="1">
      <alignment horizontal="center"/>
    </xf>
    <xf numFmtId="0" fontId="17" fillId="2" borderId="0" xfId="0" applyFont="1" applyFill="1" applyAlignment="1">
      <alignment horizontal="center"/>
    </xf>
    <xf numFmtId="0" fontId="13" fillId="0" borderId="7" xfId="0" applyFont="1" applyBorder="1" applyAlignment="1">
      <alignment vertical="center" wrapText="1"/>
    </xf>
    <xf numFmtId="0" fontId="32" fillId="0" borderId="0" xfId="0" applyFont="1" applyAlignment="1">
      <alignment horizontal="right" vertical="top"/>
    </xf>
    <xf numFmtId="0" fontId="17" fillId="2" borderId="10" xfId="0" applyFont="1" applyFill="1" applyBorder="1" applyAlignment="1">
      <alignment horizontal="left" vertical="top" wrapText="1"/>
    </xf>
    <xf numFmtId="0" fontId="17" fillId="2" borderId="21" xfId="0" applyFont="1" applyFill="1" applyBorder="1" applyAlignment="1">
      <alignment horizontal="left" vertical="top" wrapText="1"/>
    </xf>
    <xf numFmtId="0" fontId="20" fillId="2" borderId="21" xfId="0" applyFont="1" applyFill="1" applyBorder="1" applyAlignment="1">
      <alignment horizontal="left" vertical="top" wrapText="1"/>
    </xf>
    <xf numFmtId="0" fontId="20" fillId="2" borderId="1" xfId="0" applyFont="1" applyFill="1" applyBorder="1" applyAlignment="1">
      <alignment horizontal="left" vertical="top" wrapText="1"/>
    </xf>
    <xf numFmtId="49" fontId="13" fillId="2" borderId="20" xfId="0" applyNumberFormat="1" applyFont="1" applyFill="1" applyBorder="1" applyAlignment="1">
      <alignment vertical="top"/>
    </xf>
    <xf numFmtId="0" fontId="13"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20"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7" fillId="2" borderId="9" xfId="0" applyFont="1" applyFill="1" applyBorder="1" applyAlignment="1">
      <alignment horizontal="left" vertical="center" wrapText="1"/>
    </xf>
    <xf numFmtId="0" fontId="13"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4" fillId="0" borderId="7" xfId="0" applyFont="1" applyBorder="1"/>
    <xf numFmtId="0" fontId="17" fillId="0" borderId="0" xfId="0" applyFont="1" applyAlignment="1">
      <alignment horizontal="justify" vertical="center"/>
    </xf>
    <xf numFmtId="0" fontId="13" fillId="0" borderId="0" xfId="0" applyFont="1" applyAlignment="1">
      <alignment vertical="center"/>
    </xf>
    <xf numFmtId="0" fontId="17" fillId="0" borderId="0" xfId="0" applyFont="1" applyAlignment="1">
      <alignment horizontal="left" vertical="center" wrapText="1"/>
    </xf>
    <xf numFmtId="0" fontId="14"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5" fillId="0" borderId="0" xfId="0" applyFont="1" applyAlignment="1">
      <alignment wrapText="1"/>
    </xf>
    <xf numFmtId="0" fontId="14"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5" fillId="2" borderId="0" xfId="0" applyFont="1" applyFill="1" applyAlignment="1">
      <alignment wrapText="1"/>
    </xf>
    <xf numFmtId="0" fontId="75" fillId="2" borderId="0" xfId="0" applyFont="1" applyFill="1"/>
    <xf numFmtId="0" fontId="14"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6" fillId="0" borderId="45" xfId="0" applyFont="1" applyBorder="1" applyAlignment="1">
      <alignment horizontal="justify" vertical="center" wrapText="1"/>
    </xf>
    <xf numFmtId="0" fontId="76" fillId="0" borderId="46" xfId="0" applyFont="1" applyBorder="1" applyAlignment="1">
      <alignment horizontal="justify" vertical="center" wrapText="1"/>
    </xf>
    <xf numFmtId="0" fontId="76" fillId="0" borderId="64" xfId="0" applyFont="1" applyBorder="1" applyAlignment="1">
      <alignment horizontal="justify" vertical="center" wrapText="1"/>
    </xf>
    <xf numFmtId="0" fontId="79" fillId="2" borderId="7" xfId="0" applyFont="1" applyFill="1" applyBorder="1" applyAlignment="1">
      <alignment vertical="top" wrapText="1"/>
    </xf>
    <xf numFmtId="0" fontId="0" fillId="2" borderId="65" xfId="0" applyFill="1" applyBorder="1"/>
    <xf numFmtId="0" fontId="9" fillId="2" borderId="6" xfId="0" applyFont="1" applyFill="1" applyBorder="1" applyAlignment="1">
      <alignment horizontal="justify" vertical="center" wrapText="1"/>
    </xf>
    <xf numFmtId="0" fontId="77"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79" fillId="2" borderId="10" xfId="0" applyFont="1" applyFill="1" applyBorder="1" applyAlignment="1">
      <alignment vertical="top" wrapText="1"/>
    </xf>
    <xf numFmtId="0" fontId="0" fillId="2" borderId="16" xfId="0" applyFill="1" applyBorder="1"/>
    <xf numFmtId="0" fontId="76" fillId="2" borderId="0" xfId="0" applyFont="1" applyFill="1" applyAlignment="1">
      <alignment horizontal="justify" vertical="center" wrapText="1"/>
    </xf>
    <xf numFmtId="0" fontId="13" fillId="2" borderId="30" xfId="0" applyFont="1" applyFill="1" applyBorder="1" applyAlignment="1">
      <alignment vertical="top"/>
    </xf>
    <xf numFmtId="0" fontId="13" fillId="2" borderId="20" xfId="0" applyFont="1" applyFill="1" applyBorder="1" applyAlignment="1">
      <alignment vertical="top"/>
    </xf>
    <xf numFmtId="0" fontId="14" fillId="2" borderId="21" xfId="0" applyFont="1" applyFill="1" applyBorder="1" applyAlignment="1">
      <alignment horizontal="left" vertical="top" wrapText="1"/>
    </xf>
    <xf numFmtId="0" fontId="20" fillId="2" borderId="0" xfId="0" applyFont="1" applyFill="1" applyAlignment="1">
      <alignment wrapText="1"/>
    </xf>
    <xf numFmtId="0" fontId="18" fillId="0" borderId="0" xfId="0" applyFont="1" applyAlignment="1">
      <alignment horizontal="left" vertical="center" wrapText="1"/>
    </xf>
    <xf numFmtId="167" fontId="2" fillId="10" borderId="11" xfId="0" applyNumberFormat="1" applyFont="1" applyFill="1" applyBorder="1" applyAlignment="1">
      <alignment horizontal="center" vertical="center"/>
    </xf>
    <xf numFmtId="0" fontId="56" fillId="8" borderId="42" xfId="0" applyFont="1" applyFill="1" applyBorder="1" applyAlignment="1">
      <alignment horizontal="center" vertical="top"/>
    </xf>
    <xf numFmtId="0" fontId="16" fillId="0" borderId="43" xfId="0" applyFont="1" applyBorder="1" applyAlignment="1">
      <alignment horizontal="center" vertical="top"/>
    </xf>
    <xf numFmtId="0" fontId="16" fillId="0" borderId="44" xfId="0" applyFont="1" applyBorder="1" applyAlignment="1">
      <alignment horizontal="center" vertical="top"/>
    </xf>
    <xf numFmtId="0" fontId="42" fillId="2" borderId="0" xfId="0" applyFont="1" applyFill="1" applyAlignment="1">
      <alignment horizontal="right" wrapText="1"/>
    </xf>
    <xf numFmtId="0" fontId="0" fillId="2" borderId="0" xfId="0" applyFill="1" applyAlignment="1">
      <alignment horizontal="right" wrapText="1"/>
    </xf>
    <xf numFmtId="0" fontId="43" fillId="2" borderId="0" xfId="0" applyFont="1" applyFill="1" applyAlignment="1">
      <alignment horizontal="left"/>
    </xf>
    <xf numFmtId="0" fontId="67" fillId="2" borderId="0" xfId="0" applyFont="1" applyFill="1" applyAlignment="1">
      <alignment horizontal="right"/>
    </xf>
    <xf numFmtId="0" fontId="0" fillId="2" borderId="0" xfId="0" applyFill="1" applyAlignment="1">
      <alignment horizontal="right"/>
    </xf>
    <xf numFmtId="0" fontId="45" fillId="2" borderId="9" xfId="0" applyFont="1" applyFill="1" applyBorder="1" applyAlignment="1">
      <alignment horizontal="left"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9" xfId="0" applyFont="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xf numFmtId="0" fontId="2" fillId="0" borderId="57"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0" fillId="0" borderId="42" xfId="0" applyFont="1" applyBorder="1" applyAlignment="1">
      <alignment horizontal="left" vertical="center" wrapText="1"/>
    </xf>
    <xf numFmtId="0" fontId="70" fillId="0" borderId="43" xfId="0" applyFont="1" applyBorder="1" applyAlignment="1">
      <alignment horizontal="left" vertical="center" wrapText="1"/>
    </xf>
    <xf numFmtId="0" fontId="70" fillId="0" borderId="44" xfId="0" applyFont="1" applyBorder="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2" borderId="24" xfId="0" applyFont="1" applyFill="1" applyBorder="1" applyAlignment="1">
      <alignment horizontal="center"/>
    </xf>
    <xf numFmtId="0" fontId="70" fillId="0" borderId="42" xfId="0" applyFont="1" applyBorder="1" applyAlignment="1">
      <alignment horizontal="center" vertical="center" wrapText="1"/>
    </xf>
    <xf numFmtId="0" fontId="70" fillId="0" borderId="43" xfId="0" applyFont="1" applyBorder="1" applyAlignment="1">
      <alignment horizontal="center" vertical="center" wrapText="1"/>
    </xf>
    <xf numFmtId="0" fontId="70" fillId="0" borderId="44" xfId="0" applyFont="1" applyBorder="1" applyAlignment="1">
      <alignment horizontal="center" vertical="center" wrapText="1"/>
    </xf>
    <xf numFmtId="0" fontId="2" fillId="0" borderId="58" xfId="0" applyFont="1" applyBorder="1" applyAlignment="1">
      <alignment horizontal="center" vertical="center" wrapText="1"/>
    </xf>
    <xf numFmtId="0" fontId="71" fillId="11" borderId="47" xfId="0" applyFont="1" applyFill="1" applyBorder="1" applyAlignment="1">
      <alignment horizontal="center" vertical="top" wrapText="1"/>
    </xf>
    <xf numFmtId="0" fontId="71" fillId="11" borderId="49" xfId="0" applyFont="1" applyFill="1" applyBorder="1" applyAlignment="1">
      <alignment horizontal="center" vertical="top" wrapText="1"/>
    </xf>
    <xf numFmtId="0" fontId="71" fillId="11" borderId="50" xfId="0" applyFont="1" applyFill="1" applyBorder="1" applyAlignment="1">
      <alignment horizontal="center" vertical="top" wrapText="1"/>
    </xf>
    <xf numFmtId="0" fontId="63" fillId="0" borderId="17" xfId="0" quotePrefix="1" applyFont="1" applyBorder="1" applyAlignment="1">
      <alignment horizontal="left" vertical="top" wrapText="1"/>
    </xf>
    <xf numFmtId="0" fontId="63" fillId="0" borderId="2" xfId="0" quotePrefix="1" applyFont="1" applyBorder="1" applyAlignment="1">
      <alignment horizontal="left" vertical="top" wrapText="1"/>
    </xf>
    <xf numFmtId="0" fontId="63" fillId="0" borderId="19" xfId="0" quotePrefix="1" applyFont="1" applyBorder="1" applyAlignment="1">
      <alignment horizontal="left" vertical="top" wrapText="1"/>
    </xf>
    <xf numFmtId="0" fontId="63" fillId="0" borderId="1" xfId="0" applyFont="1" applyBorder="1" applyAlignment="1">
      <alignment horizontal="left" vertical="top" wrapText="1"/>
    </xf>
    <xf numFmtId="0" fontId="63" fillId="0" borderId="13" xfId="0" quotePrefix="1" applyFont="1" applyBorder="1" applyAlignment="1">
      <alignment horizontal="left" vertical="top" wrapText="1"/>
    </xf>
    <xf numFmtId="0" fontId="63" fillId="0" borderId="18" xfId="0" quotePrefix="1" applyFont="1" applyBorder="1" applyAlignment="1">
      <alignment horizontal="left" vertical="top" wrapText="1"/>
    </xf>
    <xf numFmtId="0" fontId="63" fillId="0" borderId="33" xfId="0" quotePrefix="1" applyFont="1" applyBorder="1" applyAlignment="1">
      <alignment horizontal="left" vertical="top" wrapText="1"/>
    </xf>
    <xf numFmtId="0" fontId="63" fillId="0" borderId="13" xfId="0" applyFont="1" applyBorder="1" applyAlignment="1">
      <alignment horizontal="left" vertical="top" wrapText="1"/>
    </xf>
    <xf numFmtId="0" fontId="63" fillId="0" borderId="18" xfId="0" applyFont="1" applyBorder="1" applyAlignment="1">
      <alignment horizontal="left" vertical="top" wrapText="1"/>
    </xf>
    <xf numFmtId="0" fontId="63" fillId="0" borderId="33" xfId="0" applyFont="1" applyBorder="1" applyAlignment="1">
      <alignment horizontal="left" vertical="top" wrapText="1"/>
    </xf>
    <xf numFmtId="0" fontId="45" fillId="0" borderId="0" xfId="0" applyFont="1" applyAlignment="1">
      <alignment horizontal="right"/>
    </xf>
    <xf numFmtId="0" fontId="63" fillId="2" borderId="24" xfId="0" quotePrefix="1" applyFont="1" applyFill="1" applyBorder="1" applyAlignment="1">
      <alignment horizontal="left" vertical="top" wrapText="1"/>
    </xf>
    <xf numFmtId="0" fontId="63" fillId="2" borderId="0" xfId="0" applyFont="1" applyFill="1" applyAlignment="1">
      <alignment horizontal="left" vertical="top" wrapText="1"/>
    </xf>
    <xf numFmtId="0" fontId="48" fillId="0" borderId="60" xfId="0" applyFont="1" applyBorder="1" applyAlignment="1">
      <alignment horizontal="left" vertical="top" wrapText="1"/>
    </xf>
    <xf numFmtId="0" fontId="66" fillId="0" borderId="37" xfId="0" applyFont="1" applyBorder="1" applyAlignment="1">
      <alignment horizontal="left" vertical="top" wrapText="1"/>
    </xf>
    <xf numFmtId="0" fontId="48" fillId="0" borderId="37" xfId="0" applyFont="1" applyBorder="1" applyAlignment="1">
      <alignment horizontal="left" vertical="top" wrapText="1"/>
    </xf>
    <xf numFmtId="0" fontId="66" fillId="0" borderId="37" xfId="0" applyFont="1" applyBorder="1"/>
    <xf numFmtId="0" fontId="66" fillId="0" borderId="61" xfId="0" applyFont="1" applyBorder="1"/>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36" fillId="2" borderId="0" xfId="1" applyFont="1" applyFill="1" applyBorder="1" applyAlignment="1">
      <alignment horizontal="center" vertical="top" wrapText="1"/>
    </xf>
    <xf numFmtId="0" fontId="36" fillId="2" borderId="7" xfId="1" applyFont="1" applyFill="1" applyBorder="1" applyAlignment="1">
      <alignment horizontal="center" vertical="top" wrapText="1"/>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0" fontId="34" fillId="0" borderId="0" xfId="1" applyFont="1" applyBorder="1" applyAlignment="1">
      <alignment horizontal="center" vertical="top"/>
    </xf>
    <xf numFmtId="0" fontId="32" fillId="0" borderId="7" xfId="0" applyFont="1" applyBorder="1" applyAlignment="1">
      <alignment horizontal="center" vertical="top"/>
    </xf>
    <xf numFmtId="0" fontId="17" fillId="0" borderId="0" xfId="0" applyFont="1" applyAlignment="1">
      <alignment horizontal="center"/>
    </xf>
    <xf numFmtId="0" fontId="17" fillId="0" borderId="7" xfId="0" applyFont="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33" fillId="0" borderId="0" xfId="0" applyFont="1" applyAlignment="1">
      <alignment horizontal="center" vertical="top"/>
    </xf>
    <xf numFmtId="0" fontId="33" fillId="0" borderId="7" xfId="0" applyFont="1" applyBorder="1" applyAlignment="1">
      <alignment horizontal="center" vertical="top"/>
    </xf>
    <xf numFmtId="0" fontId="46" fillId="2" borderId="0" xfId="0" applyFont="1" applyFill="1" applyAlignment="1">
      <alignment horizontal="center" vertical="center" wrapText="1"/>
    </xf>
    <xf numFmtId="0" fontId="47" fillId="2" borderId="0" xfId="0" applyFont="1" applyFill="1" applyAlignment="1">
      <alignment horizontal="center" vertical="center" wrapText="1"/>
    </xf>
    <xf numFmtId="0" fontId="56" fillId="8" borderId="3" xfId="0" applyFont="1" applyFill="1" applyBorder="1" applyAlignment="1">
      <alignment horizontal="center" vertical="top"/>
    </xf>
    <xf numFmtId="0" fontId="16" fillId="0" borderId="4" xfId="0" applyFont="1" applyBorder="1" applyAlignment="1">
      <alignment horizontal="center" vertical="top"/>
    </xf>
    <xf numFmtId="0" fontId="16" fillId="0" borderId="5" xfId="0" applyFont="1" applyBorder="1" applyAlignment="1">
      <alignment horizontal="center" vertical="top"/>
    </xf>
    <xf numFmtId="0" fontId="52" fillId="0" borderId="8" xfId="0" applyFont="1" applyBorder="1" applyAlignment="1">
      <alignment horizontal="center" vertical="center"/>
    </xf>
    <xf numFmtId="0" fontId="52" fillId="0" borderId="9" xfId="0" applyFont="1" applyBorder="1" applyAlignment="1">
      <alignment horizontal="center" vertical="center"/>
    </xf>
    <xf numFmtId="0" fontId="52" fillId="0" borderId="10" xfId="0" applyFont="1" applyBorder="1" applyAlignment="1">
      <alignment horizontal="center" vertical="center"/>
    </xf>
    <xf numFmtId="0" fontId="0" fillId="2" borderId="0" xfId="0" applyFill="1" applyAlignment="1">
      <alignment horizontal="left" vertical="top"/>
    </xf>
    <xf numFmtId="0" fontId="42" fillId="2" borderId="0" xfId="0" applyFont="1" applyFill="1" applyAlignment="1">
      <alignment horizontal="right" vertical="center"/>
    </xf>
    <xf numFmtId="0" fontId="42" fillId="2" borderId="0" xfId="0" applyFont="1" applyFill="1" applyAlignment="1">
      <alignment horizontal="right"/>
    </xf>
    <xf numFmtId="0" fontId="44" fillId="2" borderId="0" xfId="0" applyFont="1" applyFill="1" applyAlignment="1">
      <alignment horizontal="right"/>
    </xf>
    <xf numFmtId="0" fontId="63" fillId="0" borderId="51" xfId="0" quotePrefix="1" applyFont="1" applyBorder="1" applyAlignment="1">
      <alignment horizontal="left" vertical="top" wrapText="1"/>
    </xf>
    <xf numFmtId="0" fontId="63" fillId="2" borderId="1" xfId="0" applyFont="1" applyFill="1" applyBorder="1" applyAlignment="1">
      <alignment horizontal="left" vertical="top" wrapText="1"/>
    </xf>
    <xf numFmtId="0" fontId="63" fillId="2" borderId="1" xfId="0" applyFont="1" applyFill="1" applyBorder="1" applyAlignment="1">
      <alignment horizontal="left" vertical="top"/>
    </xf>
    <xf numFmtId="0" fontId="63" fillId="2" borderId="21" xfId="0" applyFont="1" applyFill="1" applyBorder="1" applyAlignment="1">
      <alignment horizontal="left" vertical="top"/>
    </xf>
    <xf numFmtId="0" fontId="63" fillId="0" borderId="17" xfId="0" applyFont="1" applyBorder="1" applyAlignment="1">
      <alignment horizontal="left" vertical="top" wrapText="1"/>
    </xf>
    <xf numFmtId="0" fontId="63" fillId="0" borderId="2" xfId="0" applyFont="1" applyBorder="1" applyAlignment="1">
      <alignment horizontal="left" vertical="top" wrapText="1"/>
    </xf>
    <xf numFmtId="0" fontId="63" fillId="0" borderId="19" xfId="0" applyFont="1" applyBorder="1" applyAlignment="1">
      <alignment horizontal="left" vertical="top" wrapText="1"/>
    </xf>
    <xf numFmtId="0" fontId="63" fillId="0" borderId="52" xfId="0" applyFont="1" applyBorder="1" applyAlignment="1">
      <alignment horizontal="left" vertical="top"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11" fillId="9" borderId="42" xfId="0" applyFont="1" applyFill="1" applyBorder="1" applyAlignment="1">
      <alignment horizontal="center" vertical="center"/>
    </xf>
    <xf numFmtId="0" fontId="11" fillId="9" borderId="43" xfId="0" applyFont="1" applyFill="1" applyBorder="1" applyAlignment="1">
      <alignment horizontal="center" vertical="center"/>
    </xf>
    <xf numFmtId="0" fontId="11" fillId="9" borderId="44" xfId="0" applyFont="1" applyFill="1" applyBorder="1" applyAlignment="1">
      <alignment horizontal="center" vertical="center"/>
    </xf>
    <xf numFmtId="0" fontId="63" fillId="0" borderId="1" xfId="0" applyFont="1" applyBorder="1" applyAlignment="1">
      <alignment horizontal="left" vertical="top"/>
    </xf>
    <xf numFmtId="0" fontId="63" fillId="0" borderId="21" xfId="0" applyFont="1" applyBorder="1" applyAlignment="1">
      <alignment horizontal="left" vertical="top"/>
    </xf>
    <xf numFmtId="0" fontId="59" fillId="2" borderId="0" xfId="0" applyFont="1" applyFill="1" applyAlignment="1">
      <alignment horizontal="left" vertical="center"/>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63" fillId="0" borderId="51" xfId="0" applyFont="1" applyBorder="1" applyAlignment="1">
      <alignment horizontal="left" vertical="top" wrapText="1"/>
    </xf>
    <xf numFmtId="0" fontId="63" fillId="0" borderId="54" xfId="0" applyFont="1" applyBorder="1" applyAlignment="1">
      <alignment horizontal="left" vertical="top" wrapText="1"/>
    </xf>
    <xf numFmtId="0" fontId="63" fillId="0" borderId="11" xfId="0" applyFont="1" applyBorder="1" applyAlignment="1">
      <alignment horizontal="left" vertical="top" wrapText="1"/>
    </xf>
    <xf numFmtId="0" fontId="63" fillId="0" borderId="11" xfId="0" applyFont="1" applyBorder="1" applyAlignment="1">
      <alignment horizontal="left" vertical="top"/>
    </xf>
    <xf numFmtId="0" fontId="63" fillId="0" borderId="55" xfId="0" applyFont="1" applyBorder="1" applyAlignment="1">
      <alignment horizontal="left" vertical="top"/>
    </xf>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5" fillId="2" borderId="0" xfId="0" applyFont="1" applyFill="1" applyAlignment="1">
      <alignment horizontal="right"/>
    </xf>
    <xf numFmtId="0" fontId="52" fillId="0" borderId="1" xfId="13" applyFont="1" applyBorder="1" applyAlignment="1">
      <alignment horizontal="center" vertical="center" wrapText="1"/>
    </xf>
    <xf numFmtId="0" fontId="68" fillId="0" borderId="1" xfId="13" applyFont="1" applyBorder="1" applyAlignment="1">
      <alignment horizontal="center" vertical="center" wrapText="1"/>
    </xf>
    <xf numFmtId="0" fontId="76" fillId="2" borderId="6" xfId="0" applyFont="1" applyFill="1" applyBorder="1" applyAlignment="1">
      <alignment horizontal="left" vertical="center" wrapText="1"/>
    </xf>
    <xf numFmtId="0" fontId="79" fillId="2" borderId="7" xfId="0" applyFont="1" applyFill="1" applyBorder="1" applyAlignment="1">
      <alignment vertical="top" wrapText="1"/>
    </xf>
    <xf numFmtId="0" fontId="9" fillId="2" borderId="6" xfId="0" applyFont="1" applyFill="1" applyBorder="1" applyAlignment="1">
      <alignment horizontal="justify" vertical="center" wrapText="1"/>
    </xf>
    <xf numFmtId="0" fontId="9" fillId="2" borderId="0" xfId="0" applyFont="1" applyFill="1" applyAlignment="1">
      <alignment horizontal="left" vertical="center" wrapText="1"/>
    </xf>
    <xf numFmtId="0" fontId="76" fillId="0" borderId="45" xfId="0" applyFont="1" applyBorder="1" applyAlignment="1">
      <alignment horizontal="justify" vertical="center" wrapText="1"/>
    </xf>
    <xf numFmtId="0" fontId="76" fillId="0" borderId="46" xfId="0" applyFont="1" applyBorder="1" applyAlignment="1">
      <alignment horizontal="justify" vertical="center" wrapText="1"/>
    </xf>
    <xf numFmtId="0" fontId="78" fillId="2" borderId="6" xfId="0" applyFont="1" applyFill="1" applyBorder="1" applyAlignment="1">
      <alignment horizontal="left" vertical="center" wrapText="1"/>
    </xf>
    <xf numFmtId="0" fontId="78"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xf numFmtId="0" fontId="20" fillId="0" borderId="0" xfId="0" applyFont="1" applyFill="1" applyAlignment="1">
      <alignment horizontal="center"/>
    </xf>
    <xf numFmtId="0" fontId="20" fillId="0" borderId="7" xfId="0" applyFont="1" applyFill="1" applyBorder="1" applyAlignment="1">
      <alignment horizontal="center"/>
    </xf>
    <xf numFmtId="0" fontId="13" fillId="0" borderId="0" xfId="0" applyFont="1" applyFill="1" applyAlignment="1">
      <alignment horizontal="center" wrapText="1"/>
    </xf>
    <xf numFmtId="0" fontId="13" fillId="0" borderId="7" xfId="0" applyFont="1" applyFill="1" applyBorder="1" applyAlignment="1">
      <alignment horizontal="center" wrapText="1"/>
    </xf>
    <xf numFmtId="0" fontId="17" fillId="0" borderId="1" xfId="0" applyFont="1" applyFill="1" applyBorder="1" applyAlignment="1">
      <alignment horizontal="left" vertical="top" wrapText="1"/>
    </xf>
    <xf numFmtId="0" fontId="17" fillId="0" borderId="21" xfId="0" applyFont="1" applyFill="1" applyBorder="1" applyAlignment="1">
      <alignment horizontal="left" vertical="top" wrapText="1"/>
    </xf>
    <xf numFmtId="49" fontId="80" fillId="0" borderId="0" xfId="0" applyNumberFormat="1" applyFont="1" applyAlignment="1">
      <alignment horizontal="right" vertical="top"/>
    </xf>
    <xf numFmtId="14" fontId="80" fillId="0" borderId="7" xfId="0" applyNumberFormat="1" applyFont="1" applyBorder="1" applyAlignment="1">
      <alignment horizontal="left" vertical="top"/>
    </xf>
    <xf numFmtId="14" fontId="20" fillId="0" borderId="0" xfId="0" applyNumberFormat="1" applyFont="1" applyFill="1" applyAlignment="1">
      <alignment horizontal="center" vertical="top" wrapText="1"/>
    </xf>
    <xf numFmtId="0" fontId="20" fillId="0" borderId="7" xfId="0" applyFont="1" applyFill="1" applyBorder="1" applyAlignment="1">
      <alignment horizontal="center" vertical="top" wrapText="1"/>
    </xf>
    <xf numFmtId="0" fontId="17" fillId="0" borderId="6" xfId="0" applyFont="1" applyBorder="1" applyAlignment="1"/>
    <xf numFmtId="0" fontId="17" fillId="0" borderId="0" xfId="0" applyFont="1" applyAlignment="1"/>
    <xf numFmtId="0" fontId="52" fillId="2" borderId="41" xfId="6" applyFont="1" applyFill="1" applyBorder="1" applyAlignment="1">
      <alignment horizontal="center" vertical="center" wrapText="1"/>
    </xf>
    <xf numFmtId="0" fontId="52" fillId="0" borderId="41" xfId="6" applyFont="1" applyBorder="1" applyAlignment="1">
      <alignment horizontal="center" vertical="center" wrapText="1"/>
    </xf>
    <xf numFmtId="49" fontId="58" fillId="2" borderId="1" xfId="6" applyNumberFormat="1" applyFont="1" applyFill="1" applyBorder="1" applyAlignment="1">
      <alignment horizontal="center" vertical="top" wrapText="1"/>
    </xf>
    <xf numFmtId="49" fontId="58" fillId="0" borderId="1" xfId="6" applyNumberFormat="1" applyFont="1" applyBorder="1" applyAlignment="1">
      <alignment horizontal="left" vertical="top" wrapText="1"/>
    </xf>
    <xf numFmtId="0" fontId="81" fillId="0" borderId="1" xfId="40" applyFont="1" applyBorder="1" applyAlignment="1">
      <alignment horizontal="left" vertical="top" wrapText="1"/>
    </xf>
    <xf numFmtId="0" fontId="82" fillId="0" borderId="1" xfId="40" applyFont="1" applyBorder="1" applyAlignment="1">
      <alignment horizontal="left" vertical="top" wrapText="1"/>
    </xf>
    <xf numFmtId="0" fontId="63" fillId="0" borderId="1" xfId="40" applyFont="1" applyBorder="1" applyAlignment="1">
      <alignment horizontal="left" vertical="top" wrapText="1"/>
    </xf>
    <xf numFmtId="0" fontId="58" fillId="0" borderId="1" xfId="6" applyFont="1" applyBorder="1" applyAlignment="1">
      <alignment horizontal="center" vertical="top" wrapText="1"/>
    </xf>
    <xf numFmtId="1" fontId="58" fillId="0" borderId="1" xfId="6" applyNumberFormat="1" applyFont="1" applyBorder="1" applyAlignment="1">
      <alignment horizontal="left" vertical="top" wrapText="1"/>
    </xf>
    <xf numFmtId="0" fontId="83" fillId="0" borderId="0" xfId="6" applyFont="1" applyAlignment="1">
      <alignment horizontal="left"/>
    </xf>
    <xf numFmtId="0" fontId="58" fillId="2" borderId="1" xfId="6" applyFont="1" applyFill="1" applyBorder="1" applyAlignment="1">
      <alignment horizontal="center" vertical="top"/>
    </xf>
    <xf numFmtId="49" fontId="58" fillId="0" borderId="39" xfId="0" applyNumberFormat="1" applyFont="1" applyBorder="1" applyAlignment="1">
      <alignment horizontal="center" vertical="center" wrapText="1"/>
    </xf>
    <xf numFmtId="0" fontId="59" fillId="0" borderId="0" xfId="0" applyFont="1" applyFill="1" applyAlignment="1">
      <alignment horizontal="left" vertical="center" wrapText="1"/>
    </xf>
    <xf numFmtId="0" fontId="2" fillId="0" borderId="1" xfId="0" applyFont="1" applyFill="1" applyBorder="1" applyAlignment="1">
      <alignment horizontal="center" vertical="center"/>
    </xf>
    <xf numFmtId="166" fontId="2" fillId="0" borderId="0" xfId="0" applyNumberFormat="1" applyFont="1" applyFill="1" applyAlignment="1">
      <alignment horizontal="center" vertical="center"/>
    </xf>
    <xf numFmtId="0" fontId="65" fillId="0" borderId="30" xfId="0" quotePrefix="1" applyFont="1" applyFill="1" applyBorder="1" applyAlignment="1">
      <alignment horizontal="center" vertical="center" wrapText="1"/>
    </xf>
    <xf numFmtId="0" fontId="65" fillId="0" borderId="31" xfId="0" quotePrefix="1" applyFont="1" applyFill="1" applyBorder="1" applyAlignment="1">
      <alignment horizontal="left" vertical="top" wrapText="1"/>
    </xf>
    <xf numFmtId="0" fontId="65" fillId="0" borderId="31" xfId="0" quotePrefix="1" applyFont="1" applyFill="1" applyBorder="1" applyAlignment="1">
      <alignment vertical="top" wrapText="1"/>
    </xf>
    <xf numFmtId="0" fontId="65" fillId="0" borderId="32" xfId="0" quotePrefix="1" applyFont="1" applyFill="1" applyBorder="1" applyAlignment="1">
      <alignment vertical="top" wrapText="1"/>
    </xf>
    <xf numFmtId="0" fontId="64" fillId="0" borderId="22" xfId="0" applyFont="1" applyFill="1" applyBorder="1" applyAlignment="1">
      <alignment horizontal="center" vertical="center" wrapText="1"/>
    </xf>
    <xf numFmtId="0" fontId="64" fillId="0" borderId="15" xfId="0" applyFont="1" applyFill="1" applyBorder="1" applyAlignment="1">
      <alignment horizontal="left" vertical="top" wrapText="1"/>
    </xf>
    <xf numFmtId="0" fontId="64" fillId="0" borderId="15" xfId="0" applyFont="1" applyFill="1" applyBorder="1" applyAlignment="1">
      <alignment vertical="top" wrapText="1"/>
    </xf>
    <xf numFmtId="0" fontId="64" fillId="0" borderId="23" xfId="0" applyFont="1" applyFill="1" applyBorder="1" applyAlignment="1">
      <alignment vertical="top" wrapText="1"/>
    </xf>
    <xf numFmtId="49" fontId="57" fillId="0" borderId="60" xfId="0" applyNumberFormat="1" applyFont="1" applyBorder="1" applyAlignment="1">
      <alignment horizontal="center" vertical="center"/>
    </xf>
    <xf numFmtId="0" fontId="58" fillId="0" borderId="37" xfId="0" applyFont="1" applyBorder="1" applyAlignment="1">
      <alignment horizontal="left" vertical="center" wrapText="1"/>
    </xf>
    <xf numFmtId="4" fontId="2" fillId="0" borderId="37" xfId="0" applyNumberFormat="1" applyFont="1" applyBorder="1" applyAlignment="1" applyProtection="1">
      <alignment horizontal="center" vertical="center"/>
      <protection locked="0"/>
    </xf>
    <xf numFmtId="1" fontId="58" fillId="0" borderId="37" xfId="0" applyNumberFormat="1" applyFont="1" applyBorder="1" applyAlignment="1">
      <alignment horizontal="center" vertical="center"/>
    </xf>
    <xf numFmtId="4" fontId="2" fillId="0" borderId="61" xfId="0" applyNumberFormat="1" applyFont="1" applyBorder="1" applyAlignment="1" applyProtection="1">
      <alignment horizontal="center" vertical="center"/>
      <protection locked="0"/>
    </xf>
    <xf numFmtId="14" fontId="2" fillId="0" borderId="0" xfId="0" applyNumberFormat="1" applyFont="1" applyFill="1" applyAlignment="1">
      <alignment horizontal="center" vertical="center"/>
    </xf>
    <xf numFmtId="0" fontId="2" fillId="0" borderId="38" xfId="0" applyFont="1" applyFill="1" applyBorder="1" applyAlignment="1">
      <alignment horizontal="center" vertical="center"/>
    </xf>
    <xf numFmtId="14" fontId="2" fillId="2" borderId="66" xfId="0" applyNumberFormat="1"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17" xfId="0" applyFont="1" applyFill="1" applyBorder="1" applyAlignment="1">
      <alignment horizontal="left" vertical="top" wrapText="1"/>
    </xf>
    <xf numFmtId="0" fontId="63" fillId="0" borderId="2" xfId="0" applyFont="1" applyFill="1" applyBorder="1" applyAlignment="1">
      <alignment horizontal="left" vertical="top" wrapText="1"/>
    </xf>
    <xf numFmtId="0" fontId="63" fillId="0" borderId="19" xfId="0" applyFont="1" applyFill="1" applyBorder="1" applyAlignment="1">
      <alignment horizontal="left" vertical="top" wrapText="1"/>
    </xf>
    <xf numFmtId="0" fontId="63" fillId="0" borderId="1" xfId="0" applyFont="1" applyFill="1" applyBorder="1" applyAlignment="1">
      <alignment horizontal="left" vertical="top" wrapText="1"/>
    </xf>
    <xf numFmtId="0" fontId="58" fillId="0" borderId="0" xfId="0" applyFont="1" applyFill="1" applyAlignment="1">
      <alignment horizontal="left" vertical="top" wrapText="1"/>
    </xf>
    <xf numFmtId="0" fontId="63" fillId="0" borderId="0" xfId="0" applyFont="1" applyFill="1" applyAlignment="1">
      <alignment horizontal="left" vertical="top" wrapText="1"/>
    </xf>
    <xf numFmtId="0" fontId="0" fillId="0" borderId="0" xfId="0" applyFill="1"/>
    <xf numFmtId="0" fontId="57" fillId="2" borderId="0" xfId="0" applyFont="1" applyFill="1" applyAlignment="1">
      <alignment vertical="top"/>
    </xf>
    <xf numFmtId="0" fontId="16" fillId="0" borderId="6" xfId="0" applyFont="1" applyBorder="1" applyAlignment="1">
      <alignment vertical="center" wrapText="1"/>
    </xf>
    <xf numFmtId="0" fontId="16" fillId="0" borderId="0" xfId="0" applyFont="1" applyAlignment="1">
      <alignment vertical="center" wrapText="1"/>
    </xf>
    <xf numFmtId="0" fontId="13" fillId="0" borderId="1" xfId="0" applyFont="1" applyFill="1" applyBorder="1" applyAlignment="1">
      <alignment horizontal="left" vertical="center" wrapText="1"/>
    </xf>
    <xf numFmtId="0" fontId="13" fillId="0" borderId="21" xfId="0" applyFont="1" applyFill="1" applyBorder="1" applyAlignment="1">
      <alignment horizontal="left" vertical="center" wrapText="1"/>
    </xf>
    <xf numFmtId="49" fontId="13" fillId="2" borderId="20" xfId="0" applyNumberFormat="1" applyFont="1" applyFill="1" applyBorder="1" applyAlignment="1">
      <alignment vertical="center"/>
    </xf>
    <xf numFmtId="0" fontId="63" fillId="0" borderId="35" xfId="0" quotePrefix="1" applyFont="1" applyFill="1" applyBorder="1" applyAlignment="1">
      <alignment horizontal="center" vertical="center" wrapText="1"/>
    </xf>
    <xf numFmtId="0" fontId="72" fillId="0" borderId="48" xfId="0" quotePrefix="1" applyFont="1" applyFill="1" applyBorder="1" applyAlignment="1">
      <alignment horizontal="center" vertical="center" wrapText="1"/>
    </xf>
    <xf numFmtId="0" fontId="72" fillId="0" borderId="31" xfId="0" quotePrefix="1" applyFont="1" applyFill="1" applyBorder="1" applyAlignment="1">
      <alignment horizontal="center" vertical="center" wrapText="1"/>
    </xf>
    <xf numFmtId="0" fontId="72" fillId="0" borderId="31" xfId="0" applyFont="1" applyFill="1" applyBorder="1" applyAlignment="1">
      <alignment horizontal="center" vertical="top" wrapText="1"/>
    </xf>
    <xf numFmtId="0" fontId="72" fillId="0" borderId="32" xfId="0" applyFont="1" applyFill="1" applyBorder="1" applyAlignment="1">
      <alignment horizontal="center" vertical="top" wrapText="1"/>
    </xf>
    <xf numFmtId="0" fontId="57" fillId="0" borderId="0" xfId="0" applyFont="1" applyFill="1" applyAlignment="1">
      <alignment horizontal="center" vertical="top" wrapText="1"/>
    </xf>
    <xf numFmtId="0" fontId="63" fillId="0" borderId="56" xfId="0" quotePrefix="1" applyFont="1" applyFill="1" applyBorder="1" applyAlignment="1">
      <alignment horizontal="center" vertical="center" wrapText="1"/>
    </xf>
    <xf numFmtId="0" fontId="73" fillId="0" borderId="15" xfId="0" applyFont="1" applyFill="1" applyBorder="1" applyAlignment="1">
      <alignment horizontal="left" vertical="top" wrapText="1"/>
    </xf>
    <xf numFmtId="0" fontId="73" fillId="0" borderId="15" xfId="0" applyFont="1" applyFill="1" applyBorder="1" applyAlignment="1">
      <alignment vertical="top" wrapText="1"/>
    </xf>
    <xf numFmtId="0" fontId="57" fillId="0" borderId="0" xfId="0" applyFont="1" applyFill="1" applyAlignment="1">
      <alignment horizontal="center" vertical="top" wrapText="1"/>
    </xf>
    <xf numFmtId="0" fontId="48" fillId="0" borderId="0" xfId="9" applyFont="1" applyAlignment="1">
      <alignment vertical="top"/>
    </xf>
    <xf numFmtId="0" fontId="2" fillId="0" borderId="0" xfId="9" applyFont="1" applyAlignment="1">
      <alignment vertical="top"/>
    </xf>
    <xf numFmtId="0" fontId="52" fillId="0" borderId="1" xfId="9" applyFont="1" applyBorder="1" applyAlignment="1">
      <alignment horizontal="center" vertical="center" wrapText="1"/>
    </xf>
    <xf numFmtId="0" fontId="2" fillId="0" borderId="1" xfId="9" applyFont="1" applyBorder="1" applyAlignment="1">
      <alignment horizontal="center" vertical="top" wrapText="1"/>
    </xf>
    <xf numFmtId="0" fontId="58" fillId="0" borderId="1" xfId="13" applyFont="1" applyBorder="1" applyAlignment="1">
      <alignment vertical="top" wrapText="1"/>
    </xf>
    <xf numFmtId="0" fontId="2" fillId="0" borderId="1" xfId="13" applyBorder="1" applyAlignment="1">
      <alignment horizontal="center" vertical="center" wrapText="1"/>
    </xf>
    <xf numFmtId="0" fontId="2" fillId="0" borderId="0" xfId="13" applyAlignment="1">
      <alignment vertical="top"/>
    </xf>
    <xf numFmtId="0" fontId="2" fillId="0" borderId="0" xfId="9" applyFont="1" applyAlignment="1">
      <alignment vertical="top" wrapText="1"/>
    </xf>
    <xf numFmtId="0" fontId="48" fillId="2" borderId="1" xfId="6" applyFont="1" applyFill="1" applyBorder="1" applyAlignment="1">
      <alignment horizontal="center" vertical="top"/>
    </xf>
    <xf numFmtId="1" fontId="48" fillId="2" borderId="1" xfId="6" applyNumberFormat="1" applyFont="1" applyFill="1" applyBorder="1" applyAlignment="1">
      <alignment horizontal="center" vertical="top"/>
    </xf>
    <xf numFmtId="0" fontId="48" fillId="0" borderId="1" xfId="9" applyFont="1" applyBorder="1" applyAlignment="1">
      <alignment horizontal="center" vertical="top" wrapText="1"/>
    </xf>
    <xf numFmtId="0" fontId="49" fillId="0" borderId="1" xfId="9" applyFont="1" applyBorder="1" applyAlignment="1">
      <alignment horizontal="center" vertical="top" wrapText="1"/>
    </xf>
    <xf numFmtId="0" fontId="14" fillId="0" borderId="10" xfId="0" applyFont="1" applyFill="1" applyBorder="1" applyAlignment="1">
      <alignment horizontal="left" vertical="top"/>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2 2 2" xfId="40" xr:uid="{90A782D5-BAFD-4450-ACE0-79E23FD92C33}"/>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0">
    <dxf>
      <fill>
        <patternFill>
          <bgColor theme="3"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20Request/20260819%20Request%20for%20materials%20and%20equipment.xlsx" TargetMode="External"/><Relationship Id="rId2" Type="http://schemas.openxmlformats.org/officeDocument/2006/relationships/externalLinkPath" Target="https://gizonline.sharepoint.com/sites/CountryOfficeGIZUA-BVertrge/Freigegebene%20Dokumente/B%20Vertr&#228;ge/!%202026/S300028/10047871%20Security%20film/1%20Request/20260819%20Request%20for%20materials%20and%20equipment.xlsx" TargetMode="External"/><Relationship Id="rId1" Type="http://schemas.openxmlformats.org/officeDocument/2006/relationships/externalLinkPath" Target="/sites/CountryOfficeGIZUA-BVertrge/Freigegebene%20Dokumente/B%20Vertr&#228;ge/!%202026/S300028/10047871%20Security%20film/1%20Request/20260819%20Request%20for%20materials%20and%20equip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sheetData sheetId="1">
        <row r="4">
          <cell r="B4" t="str">
            <v>1.1</v>
          </cell>
          <cell r="I4">
            <v>150</v>
          </cell>
        </row>
      </sheetData>
      <sheetData sheetId="2"/>
      <sheetData sheetId="3"/>
      <sheetData sheetId="4"/>
      <sheetData sheetId="5"/>
      <sheetData sheetId="6"/>
      <sheetData sheetId="7"/>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N80"/>
  <sheetViews>
    <sheetView view="pageLayout" topLeftCell="A69" zoomScale="98" zoomScaleNormal="80" zoomScalePageLayoutView="98" workbookViewId="0">
      <selection activeCell="C27" sqref="C27"/>
    </sheetView>
  </sheetViews>
  <sheetFormatPr defaultRowHeight="15" x14ac:dyDescent="0.25"/>
  <cols>
    <col min="1" max="1" width="3.5703125" style="6" customWidth="1"/>
    <col min="2" max="3" width="69.42578125" style="5" customWidth="1"/>
    <col min="4" max="4" width="44.42578125" style="43" customWidth="1"/>
    <col min="5" max="5" width="20.85546875" style="5" customWidth="1"/>
  </cols>
  <sheetData>
    <row r="1" spans="1:4" x14ac:dyDescent="0.25">
      <c r="A1" s="65"/>
      <c r="B1" s="160" t="s">
        <v>0</v>
      </c>
      <c r="C1" s="161" t="s">
        <v>1</v>
      </c>
    </row>
    <row r="2" spans="1:4" x14ac:dyDescent="0.25">
      <c r="A2" s="17"/>
      <c r="B2" s="344">
        <v>7000022252</v>
      </c>
      <c r="C2" s="345"/>
      <c r="D2" s="44"/>
    </row>
    <row r="3" spans="1:4" ht="5.45" customHeight="1" x14ac:dyDescent="0.25">
      <c r="A3" s="17"/>
      <c r="C3" s="10"/>
    </row>
    <row r="4" spans="1:4" x14ac:dyDescent="0.25">
      <c r="A4" s="17"/>
      <c r="B4" s="162" t="s">
        <v>2</v>
      </c>
      <c r="C4" s="9" t="s">
        <v>3</v>
      </c>
    </row>
    <row r="5" spans="1:4" x14ac:dyDescent="0.25">
      <c r="A5" s="17"/>
      <c r="B5" s="344" t="s">
        <v>333</v>
      </c>
      <c r="C5" s="345"/>
      <c r="D5" s="44"/>
    </row>
    <row r="6" spans="1:4" ht="5.45" customHeight="1" x14ac:dyDescent="0.25">
      <c r="A6" s="17"/>
      <c r="C6" s="10"/>
    </row>
    <row r="7" spans="1:4" x14ac:dyDescent="0.25">
      <c r="A7" s="17"/>
      <c r="B7" s="162" t="s">
        <v>4</v>
      </c>
      <c r="C7" s="9" t="s">
        <v>5</v>
      </c>
    </row>
    <row r="8" spans="1:4" x14ac:dyDescent="0.25">
      <c r="A8" s="17"/>
      <c r="B8" s="344">
        <v>10047871</v>
      </c>
      <c r="C8" s="345"/>
      <c r="D8" s="44"/>
    </row>
    <row r="9" spans="1:4" ht="14.45" customHeight="1" x14ac:dyDescent="0.25">
      <c r="A9" s="17"/>
      <c r="C9" s="10"/>
    </row>
    <row r="10" spans="1:4" x14ac:dyDescent="0.25">
      <c r="A10" s="17"/>
      <c r="B10" s="162" t="s">
        <v>6</v>
      </c>
      <c r="C10" s="9" t="s">
        <v>7</v>
      </c>
    </row>
    <row r="11" spans="1:4" x14ac:dyDescent="0.25">
      <c r="A11" s="17"/>
      <c r="B11" s="280" t="s">
        <v>8</v>
      </c>
      <c r="C11" s="281"/>
    </row>
    <row r="12" spans="1:4" ht="5.45" customHeight="1" x14ac:dyDescent="0.25">
      <c r="A12" s="17"/>
      <c r="B12" s="163"/>
      <c r="C12" s="11"/>
    </row>
    <row r="13" spans="1:4" x14ac:dyDescent="0.25">
      <c r="A13" s="17"/>
      <c r="B13" s="162" t="s">
        <v>9</v>
      </c>
      <c r="C13" s="9" t="s">
        <v>10</v>
      </c>
    </row>
    <row r="14" spans="1:4" x14ac:dyDescent="0.25">
      <c r="A14" s="17"/>
      <c r="B14" s="282" t="s">
        <v>11</v>
      </c>
      <c r="C14" s="283"/>
      <c r="D14" s="159"/>
    </row>
    <row r="15" spans="1:4" x14ac:dyDescent="0.25">
      <c r="A15" s="17"/>
      <c r="B15" s="162" t="s">
        <v>313</v>
      </c>
      <c r="C15" s="9" t="s">
        <v>314</v>
      </c>
    </row>
    <row r="16" spans="1:4" ht="37.5" customHeight="1" x14ac:dyDescent="0.25">
      <c r="A16" s="17"/>
      <c r="B16" s="346" t="s">
        <v>335</v>
      </c>
      <c r="C16" s="347"/>
    </row>
    <row r="17" spans="1:8" x14ac:dyDescent="0.25">
      <c r="A17" s="17"/>
      <c r="B17" s="164"/>
      <c r="C17" s="12"/>
    </row>
    <row r="18" spans="1:8" ht="20.25" x14ac:dyDescent="0.25">
      <c r="A18" s="17"/>
      <c r="B18" s="284" t="s">
        <v>12</v>
      </c>
      <c r="C18" s="285"/>
    </row>
    <row r="19" spans="1:8" ht="20.100000000000001" customHeight="1" x14ac:dyDescent="0.25">
      <c r="A19" s="17"/>
      <c r="B19" s="7" t="s">
        <v>13</v>
      </c>
      <c r="C19" s="13" t="s">
        <v>14</v>
      </c>
    </row>
    <row r="20" spans="1:8" ht="89.1" customHeight="1" x14ac:dyDescent="0.25">
      <c r="A20" s="17"/>
      <c r="B20" s="14" t="s">
        <v>15</v>
      </c>
      <c r="C20" s="57" t="s">
        <v>16</v>
      </c>
    </row>
    <row r="21" spans="1:8" ht="32.450000000000003" customHeight="1" thickBot="1" x14ac:dyDescent="0.3">
      <c r="A21" s="66"/>
      <c r="B21" s="48" t="s">
        <v>17</v>
      </c>
      <c r="C21" s="167" t="s">
        <v>18</v>
      </c>
    </row>
    <row r="22" spans="1:8" ht="30" x14ac:dyDescent="0.25">
      <c r="A22" s="17"/>
      <c r="B22" s="180" t="s">
        <v>19</v>
      </c>
      <c r="C22" s="165" t="s">
        <v>20</v>
      </c>
      <c r="D22" s="45"/>
    </row>
    <row r="23" spans="1:8" ht="20.45" customHeight="1" x14ac:dyDescent="0.25">
      <c r="A23" s="17"/>
      <c r="B23" s="278" t="s">
        <v>21</v>
      </c>
      <c r="C23" s="279"/>
    </row>
    <row r="24" spans="1:8" ht="15.6" customHeight="1" x14ac:dyDescent="0.25">
      <c r="A24" s="17"/>
      <c r="B24" s="166" t="s">
        <v>22</v>
      </c>
      <c r="C24" s="36" t="s">
        <v>23</v>
      </c>
      <c r="D24" s="354"/>
      <c r="E24" s="355"/>
      <c r="F24" s="355"/>
      <c r="G24" s="355"/>
      <c r="H24" s="355"/>
    </row>
    <row r="25" spans="1:8" ht="24" customHeight="1" x14ac:dyDescent="0.25">
      <c r="A25" s="17"/>
      <c r="B25" s="350" t="s">
        <v>24</v>
      </c>
      <c r="C25" s="351">
        <v>46271</v>
      </c>
      <c r="D25" s="354"/>
      <c r="E25" s="355"/>
      <c r="F25" s="355"/>
      <c r="G25" s="355"/>
      <c r="H25" s="355"/>
    </row>
    <row r="26" spans="1:8" x14ac:dyDescent="0.25">
      <c r="A26" s="17"/>
      <c r="B26" s="16" t="s">
        <v>25</v>
      </c>
      <c r="C26" s="13" t="s">
        <v>26</v>
      </c>
      <c r="D26" s="354"/>
      <c r="E26" s="355"/>
      <c r="F26" s="355"/>
      <c r="G26" s="355"/>
      <c r="H26" s="355"/>
    </row>
    <row r="27" spans="1:8" ht="15.75" thickBot="1" x14ac:dyDescent="0.3">
      <c r="A27" s="66"/>
      <c r="B27" s="37" t="s">
        <v>27</v>
      </c>
      <c r="C27" s="423">
        <f>B2</f>
        <v>7000022252</v>
      </c>
      <c r="D27" s="354"/>
      <c r="E27" s="355"/>
      <c r="F27" s="355"/>
      <c r="G27" s="355"/>
      <c r="H27" s="355"/>
    </row>
    <row r="28" spans="1:8" s="4" customFormat="1" ht="28.5" x14ac:dyDescent="0.25">
      <c r="A28" s="65"/>
      <c r="B28" s="61" t="s">
        <v>28</v>
      </c>
      <c r="C28" s="62" t="s">
        <v>315</v>
      </c>
      <c r="D28" s="354"/>
      <c r="E28" s="355"/>
      <c r="F28" s="355"/>
      <c r="G28" s="355"/>
      <c r="H28" s="355"/>
    </row>
    <row r="29" spans="1:8" s="4" customFormat="1" x14ac:dyDescent="0.25">
      <c r="A29" s="17"/>
      <c r="B29" s="272" t="s">
        <v>29</v>
      </c>
      <c r="C29" s="273"/>
      <c r="D29" s="354"/>
      <c r="E29" s="355"/>
      <c r="F29" s="355"/>
      <c r="G29" s="355"/>
      <c r="H29" s="355"/>
    </row>
    <row r="30" spans="1:8" s="4" customFormat="1" ht="45.6" customHeight="1" thickBot="1" x14ac:dyDescent="0.3">
      <c r="A30" s="66"/>
      <c r="B30" s="48" t="s">
        <v>30</v>
      </c>
      <c r="C30" s="63" t="s">
        <v>31</v>
      </c>
      <c r="D30" s="354"/>
      <c r="E30" s="355"/>
      <c r="F30" s="355"/>
      <c r="G30" s="355"/>
      <c r="H30" s="355"/>
    </row>
    <row r="31" spans="1:8" ht="87.6" customHeight="1" x14ac:dyDescent="0.25">
      <c r="A31" s="17"/>
      <c r="B31" s="14" t="s">
        <v>32</v>
      </c>
      <c r="C31" s="15" t="s">
        <v>33</v>
      </c>
      <c r="D31" s="354"/>
      <c r="E31" s="355"/>
      <c r="F31" s="355"/>
      <c r="G31" s="355"/>
      <c r="H31" s="355"/>
    </row>
    <row r="32" spans="1:8" ht="28.5" x14ac:dyDescent="0.25">
      <c r="A32" s="17"/>
      <c r="B32" s="14" t="s">
        <v>34</v>
      </c>
      <c r="C32" s="158" t="s">
        <v>275</v>
      </c>
      <c r="D32" s="44"/>
    </row>
    <row r="33" spans="1:8" ht="29.25" thickBot="1" x14ac:dyDescent="0.3">
      <c r="A33" s="17"/>
      <c r="B33" s="14" t="s">
        <v>35</v>
      </c>
      <c r="C33" s="15" t="s">
        <v>276</v>
      </c>
    </row>
    <row r="34" spans="1:8" s="4" customFormat="1" ht="5.0999999999999996" customHeight="1" thickBot="1" x14ac:dyDescent="0.3">
      <c r="A34" s="17"/>
      <c r="B34" s="8"/>
      <c r="C34" s="18"/>
      <c r="D34" s="46"/>
      <c r="E34" s="6"/>
    </row>
    <row r="35" spans="1:8" ht="32.1" customHeight="1" x14ac:dyDescent="0.25">
      <c r="A35" s="212"/>
      <c r="B35" s="30" t="s">
        <v>36</v>
      </c>
      <c r="C35" s="31" t="s">
        <v>37</v>
      </c>
    </row>
    <row r="36" spans="1:8" x14ac:dyDescent="0.25">
      <c r="A36" s="213">
        <v>1</v>
      </c>
      <c r="B36" s="22" t="s">
        <v>38</v>
      </c>
      <c r="C36" s="25" t="s">
        <v>39</v>
      </c>
    </row>
    <row r="37" spans="1:8" ht="100.5" x14ac:dyDescent="0.25">
      <c r="A37" s="213"/>
      <c r="B37" s="23" t="s">
        <v>321</v>
      </c>
      <c r="C37" s="26" t="s">
        <v>322</v>
      </c>
    </row>
    <row r="38" spans="1:8" ht="114.75" x14ac:dyDescent="0.25">
      <c r="A38" s="213"/>
      <c r="B38" s="23" t="s">
        <v>324</v>
      </c>
      <c r="C38" s="168" t="s">
        <v>323</v>
      </c>
      <c r="D38" s="354"/>
      <c r="E38" s="355"/>
      <c r="F38" s="355"/>
      <c r="G38" s="355"/>
      <c r="H38" s="355"/>
    </row>
    <row r="39" spans="1:8" ht="172.5" x14ac:dyDescent="0.25">
      <c r="A39" s="213"/>
      <c r="B39" s="23" t="s">
        <v>325</v>
      </c>
      <c r="C39" s="26" t="s">
        <v>326</v>
      </c>
      <c r="D39" s="354"/>
      <c r="E39" s="355"/>
      <c r="F39" s="355"/>
      <c r="G39" s="355"/>
      <c r="H39" s="355"/>
    </row>
    <row r="40" spans="1:8" ht="143.25" x14ac:dyDescent="0.25">
      <c r="A40" s="213"/>
      <c r="B40" s="23" t="s">
        <v>328</v>
      </c>
      <c r="C40" s="26" t="s">
        <v>327</v>
      </c>
      <c r="D40" s="354"/>
      <c r="E40" s="355"/>
      <c r="F40" s="355"/>
      <c r="G40" s="355"/>
      <c r="H40" s="355"/>
    </row>
    <row r="41" spans="1:8" ht="45" x14ac:dyDescent="0.25">
      <c r="A41" s="213">
        <v>2</v>
      </c>
      <c r="B41" s="24" t="s">
        <v>40</v>
      </c>
      <c r="C41" s="27" t="s">
        <v>41</v>
      </c>
      <c r="D41" s="354"/>
      <c r="E41" s="355"/>
      <c r="F41" s="355"/>
      <c r="G41" s="355"/>
      <c r="H41" s="355"/>
    </row>
    <row r="42" spans="1:8" s="197" customFormat="1" ht="48" customHeight="1" x14ac:dyDescent="0.25">
      <c r="A42" s="152" t="s">
        <v>42</v>
      </c>
      <c r="B42" s="157" t="s">
        <v>44</v>
      </c>
      <c r="C42" s="214" t="s">
        <v>45</v>
      </c>
      <c r="D42" s="64"/>
      <c r="E42" s="215"/>
    </row>
    <row r="43" spans="1:8" s="155" customFormat="1" ht="74.45" customHeight="1" x14ac:dyDescent="0.25">
      <c r="A43" s="152" t="s">
        <v>43</v>
      </c>
      <c r="B43" s="170" t="s">
        <v>281</v>
      </c>
      <c r="C43" s="169" t="s">
        <v>282</v>
      </c>
      <c r="D43" s="153"/>
      <c r="E43" s="154"/>
    </row>
    <row r="44" spans="1:8" s="155" customFormat="1" ht="72.95" customHeight="1" x14ac:dyDescent="0.25">
      <c r="A44" s="152" t="s">
        <v>46</v>
      </c>
      <c r="B44" s="157" t="s">
        <v>284</v>
      </c>
      <c r="C44" s="169" t="s">
        <v>283</v>
      </c>
      <c r="D44" s="156"/>
      <c r="E44" s="154"/>
    </row>
    <row r="45" spans="1:8" s="4" customFormat="1" ht="44.25" x14ac:dyDescent="0.25">
      <c r="A45" s="171" t="s">
        <v>47</v>
      </c>
      <c r="B45" s="348" t="s">
        <v>285</v>
      </c>
      <c r="C45" s="349" t="s">
        <v>286</v>
      </c>
      <c r="D45" s="44"/>
      <c r="E45" s="6"/>
    </row>
    <row r="46" spans="1:8" s="4" customFormat="1" ht="36.75" customHeight="1" thickBot="1" x14ac:dyDescent="0.3">
      <c r="A46" s="400" t="s">
        <v>48</v>
      </c>
      <c r="B46" s="398" t="s">
        <v>354</v>
      </c>
      <c r="C46" s="399" t="s">
        <v>353</v>
      </c>
      <c r="D46" s="44"/>
      <c r="E46" s="6"/>
    </row>
    <row r="47" spans="1:8" ht="31.5" customHeight="1" x14ac:dyDescent="0.25">
      <c r="A47" s="65"/>
      <c r="B47" s="32" t="s">
        <v>49</v>
      </c>
      <c r="C47" s="28" t="s">
        <v>50</v>
      </c>
    </row>
    <row r="48" spans="1:8" x14ac:dyDescent="0.25">
      <c r="A48" s="17"/>
      <c r="B48" s="352">
        <f>C25-3</f>
        <v>46268</v>
      </c>
      <c r="C48" s="353"/>
      <c r="D48" s="44"/>
    </row>
    <row r="49" spans="1:14" x14ac:dyDescent="0.25">
      <c r="A49" s="17"/>
      <c r="B49" s="16" t="s">
        <v>51</v>
      </c>
      <c r="C49" s="13" t="s">
        <v>52</v>
      </c>
    </row>
    <row r="50" spans="1:14" x14ac:dyDescent="0.25">
      <c r="A50" s="17"/>
      <c r="B50" s="276" t="s">
        <v>29</v>
      </c>
      <c r="C50" s="277"/>
    </row>
    <row r="51" spans="1:14" ht="29.25" thickBot="1" x14ac:dyDescent="0.3">
      <c r="A51" s="66"/>
      <c r="B51" s="19" t="s">
        <v>53</v>
      </c>
      <c r="C51" s="20" t="s">
        <v>54</v>
      </c>
    </row>
    <row r="52" spans="1:14" ht="16.5" customHeight="1" x14ac:dyDescent="0.25">
      <c r="A52" s="65"/>
      <c r="B52" s="21" t="s">
        <v>55</v>
      </c>
      <c r="C52" s="29" t="s">
        <v>56</v>
      </c>
    </row>
    <row r="53" spans="1:14" ht="17.100000000000001" customHeight="1" x14ac:dyDescent="0.25">
      <c r="A53" s="17"/>
      <c r="B53" s="14" t="s">
        <v>57</v>
      </c>
      <c r="C53" s="15" t="s">
        <v>58</v>
      </c>
    </row>
    <row r="54" spans="1:14" ht="17.100000000000001" customHeight="1" x14ac:dyDescent="0.25">
      <c r="A54" s="17"/>
      <c r="B54" s="352">
        <f>C25+21</f>
        <v>46292</v>
      </c>
      <c r="C54" s="353"/>
      <c r="D54" s="44"/>
    </row>
    <row r="55" spans="1:14" ht="30.95" customHeight="1" x14ac:dyDescent="0.25">
      <c r="A55" s="17"/>
      <c r="B55" s="7" t="s">
        <v>59</v>
      </c>
      <c r="C55" s="15" t="s">
        <v>60</v>
      </c>
    </row>
    <row r="56" spans="1:14" ht="17.100000000000001" customHeight="1" x14ac:dyDescent="0.25">
      <c r="A56" s="17"/>
      <c r="B56" s="352">
        <f>C25+30</f>
        <v>46301</v>
      </c>
      <c r="C56" s="353"/>
      <c r="D56" s="44"/>
    </row>
    <row r="57" spans="1:14" ht="30" thickBot="1" x14ac:dyDescent="0.3">
      <c r="A57" s="66"/>
      <c r="B57" s="19" t="s">
        <v>61</v>
      </c>
      <c r="C57" s="20" t="s">
        <v>62</v>
      </c>
      <c r="D57" s="216"/>
    </row>
    <row r="58" spans="1:14" ht="71.45" customHeight="1" x14ac:dyDescent="0.25">
      <c r="A58" s="17"/>
      <c r="B58" s="14" t="s">
        <v>63</v>
      </c>
      <c r="C58" s="174" t="s">
        <v>273</v>
      </c>
    </row>
    <row r="59" spans="1:14" ht="28.5" x14ac:dyDescent="0.25">
      <c r="A59" s="17"/>
      <c r="B59" s="14" t="s">
        <v>64</v>
      </c>
      <c r="C59" s="174" t="s">
        <v>274</v>
      </c>
    </row>
    <row r="60" spans="1:14" ht="23.45" customHeight="1" x14ac:dyDescent="0.25">
      <c r="A60" s="17"/>
      <c r="B60" s="274" t="s">
        <v>65</v>
      </c>
      <c r="C60" s="275"/>
    </row>
    <row r="61" spans="1:14" ht="21" customHeight="1" thickBot="1" x14ac:dyDescent="0.3">
      <c r="A61" s="17"/>
      <c r="B61" s="7" t="s">
        <v>66</v>
      </c>
      <c r="C61" s="13" t="s">
        <v>67</v>
      </c>
    </row>
    <row r="62" spans="1:14" ht="30.95" customHeight="1" thickBot="1" x14ac:dyDescent="0.3">
      <c r="A62" s="65"/>
      <c r="B62" s="32" t="s">
        <v>68</v>
      </c>
      <c r="C62" s="28" t="s">
        <v>69</v>
      </c>
      <c r="D62" s="354"/>
      <c r="E62" s="355"/>
      <c r="F62" s="355"/>
      <c r="G62" s="355"/>
      <c r="H62" s="355"/>
      <c r="I62" s="355"/>
      <c r="J62" s="355"/>
      <c r="K62" s="355"/>
      <c r="L62" s="355"/>
      <c r="M62" s="355"/>
      <c r="N62" s="355"/>
    </row>
    <row r="63" spans="1:14" x14ac:dyDescent="0.25">
      <c r="A63" s="65"/>
      <c r="B63" s="34" t="s">
        <v>70</v>
      </c>
      <c r="C63" s="29" t="s">
        <v>71</v>
      </c>
      <c r="D63" s="354"/>
      <c r="E63" s="355"/>
      <c r="F63" s="355"/>
      <c r="G63" s="355"/>
      <c r="H63" s="355"/>
      <c r="I63" s="355"/>
      <c r="J63" s="355"/>
      <c r="K63" s="355"/>
      <c r="L63" s="355"/>
      <c r="M63" s="355"/>
      <c r="N63" s="355"/>
    </row>
    <row r="64" spans="1:14" ht="42.75" x14ac:dyDescent="0.25">
      <c r="A64" s="172">
        <v>1</v>
      </c>
      <c r="B64" s="14" t="s">
        <v>72</v>
      </c>
      <c r="C64" s="15" t="s">
        <v>73</v>
      </c>
      <c r="D64" s="354"/>
      <c r="E64" s="355"/>
      <c r="F64" s="355"/>
      <c r="G64" s="355"/>
      <c r="H64" s="355"/>
      <c r="I64" s="355"/>
      <c r="J64" s="355"/>
      <c r="K64" s="355"/>
      <c r="L64" s="355"/>
      <c r="M64" s="355"/>
      <c r="N64" s="355"/>
    </row>
    <row r="65" spans="1:14" ht="48.6" customHeight="1" x14ac:dyDescent="0.25">
      <c r="A65" s="172">
        <v>2</v>
      </c>
      <c r="B65" s="14" t="s">
        <v>277</v>
      </c>
      <c r="C65" s="15" t="s">
        <v>278</v>
      </c>
      <c r="D65" s="354"/>
      <c r="E65" s="355"/>
      <c r="F65" s="355"/>
      <c r="G65" s="355"/>
      <c r="H65" s="355"/>
      <c r="I65" s="355"/>
      <c r="J65" s="355"/>
      <c r="K65" s="355"/>
      <c r="L65" s="355"/>
      <c r="M65" s="355"/>
      <c r="N65" s="355"/>
    </row>
    <row r="66" spans="1:14" x14ac:dyDescent="0.25">
      <c r="A66" s="172"/>
      <c r="B66" s="276" t="s">
        <v>74</v>
      </c>
      <c r="C66" s="277"/>
      <c r="D66" s="354"/>
      <c r="E66" s="355"/>
      <c r="F66" s="355"/>
      <c r="G66" s="355"/>
      <c r="H66" s="355"/>
      <c r="I66" s="355"/>
      <c r="J66" s="355"/>
      <c r="K66" s="355"/>
      <c r="L66" s="355"/>
      <c r="M66" s="355"/>
      <c r="N66" s="355"/>
    </row>
    <row r="67" spans="1:14" s="4" customFormat="1" x14ac:dyDescent="0.25">
      <c r="A67" s="172">
        <v>3</v>
      </c>
      <c r="B67" s="47" t="s">
        <v>75</v>
      </c>
      <c r="C67" s="18" t="s">
        <v>76</v>
      </c>
      <c r="D67" s="354"/>
      <c r="E67" s="355"/>
      <c r="F67" s="355"/>
      <c r="G67" s="355"/>
      <c r="H67" s="355"/>
      <c r="I67" s="355"/>
      <c r="J67" s="355"/>
      <c r="K67" s="355"/>
      <c r="L67" s="355"/>
      <c r="M67" s="355"/>
      <c r="N67" s="355"/>
    </row>
    <row r="68" spans="1:14" s="4" customFormat="1" ht="28.5" x14ac:dyDescent="0.25">
      <c r="A68" s="172">
        <v>4</v>
      </c>
      <c r="B68" s="47" t="s">
        <v>77</v>
      </c>
      <c r="C68" s="158" t="s">
        <v>78</v>
      </c>
      <c r="D68" s="354"/>
      <c r="E68" s="355"/>
      <c r="F68" s="355"/>
      <c r="G68" s="355"/>
      <c r="H68" s="355"/>
      <c r="I68" s="355"/>
      <c r="J68" s="355"/>
      <c r="K68" s="355"/>
      <c r="L68" s="355"/>
      <c r="M68" s="355"/>
      <c r="N68" s="355"/>
    </row>
    <row r="69" spans="1:14" s="4" customFormat="1" x14ac:dyDescent="0.25">
      <c r="A69" s="172">
        <v>5</v>
      </c>
      <c r="B69" s="175" t="s">
        <v>79</v>
      </c>
      <c r="C69" s="176" t="s">
        <v>80</v>
      </c>
      <c r="D69" s="354"/>
      <c r="E69" s="355"/>
      <c r="F69" s="355"/>
      <c r="G69" s="355"/>
      <c r="H69" s="355"/>
      <c r="I69" s="355"/>
      <c r="J69" s="355"/>
      <c r="K69" s="355"/>
      <c r="L69" s="355"/>
      <c r="M69" s="355"/>
      <c r="N69" s="355"/>
    </row>
    <row r="70" spans="1:14" s="4" customFormat="1" x14ac:dyDescent="0.25">
      <c r="A70" s="172">
        <v>6</v>
      </c>
      <c r="B70" s="47" t="s">
        <v>81</v>
      </c>
      <c r="C70" s="18" t="s">
        <v>82</v>
      </c>
      <c r="D70" s="354"/>
      <c r="E70" s="355"/>
      <c r="F70" s="355"/>
      <c r="G70" s="355"/>
      <c r="H70" s="355"/>
      <c r="I70" s="355"/>
      <c r="J70" s="355"/>
      <c r="K70" s="355"/>
      <c r="L70" s="355"/>
      <c r="M70" s="355"/>
      <c r="N70" s="355"/>
    </row>
    <row r="71" spans="1:14" s="4" customFormat="1" x14ac:dyDescent="0.25">
      <c r="A71" s="172">
        <v>7</v>
      </c>
      <c r="B71" s="47" t="s">
        <v>83</v>
      </c>
      <c r="C71" s="18" t="s">
        <v>84</v>
      </c>
      <c r="D71" s="354"/>
      <c r="E71" s="355"/>
      <c r="F71" s="355"/>
      <c r="G71" s="355"/>
      <c r="H71" s="355"/>
      <c r="I71" s="355"/>
      <c r="J71" s="355"/>
      <c r="K71" s="355"/>
      <c r="L71" s="355"/>
      <c r="M71" s="355"/>
      <c r="N71" s="355"/>
    </row>
    <row r="72" spans="1:14" s="4" customFormat="1" x14ac:dyDescent="0.25">
      <c r="A72" s="172">
        <v>8</v>
      </c>
      <c r="B72" s="47" t="s">
        <v>85</v>
      </c>
      <c r="C72" s="18" t="s">
        <v>86</v>
      </c>
      <c r="D72" s="354"/>
      <c r="E72" s="355"/>
      <c r="F72" s="355"/>
      <c r="G72" s="355"/>
      <c r="H72" s="355"/>
      <c r="I72" s="355"/>
      <c r="J72" s="355"/>
      <c r="K72" s="355"/>
      <c r="L72" s="355"/>
      <c r="M72" s="355"/>
      <c r="N72" s="355"/>
    </row>
    <row r="73" spans="1:14" s="4" customFormat="1" ht="28.5" x14ac:dyDescent="0.25">
      <c r="A73" s="172">
        <v>9</v>
      </c>
      <c r="B73" s="173" t="s">
        <v>87</v>
      </c>
      <c r="C73" s="158" t="s">
        <v>88</v>
      </c>
      <c r="D73" s="354"/>
      <c r="E73" s="355"/>
      <c r="F73" s="355"/>
      <c r="G73" s="355"/>
      <c r="H73" s="355"/>
      <c r="I73" s="355"/>
      <c r="J73" s="355"/>
      <c r="K73" s="355"/>
      <c r="L73" s="355"/>
      <c r="M73" s="355"/>
      <c r="N73" s="355"/>
    </row>
    <row r="74" spans="1:14" s="4" customFormat="1" ht="15.75" thickBot="1" x14ac:dyDescent="0.3">
      <c r="A74" s="177">
        <v>10</v>
      </c>
      <c r="B74" s="178" t="s">
        <v>312</v>
      </c>
      <c r="C74" s="167" t="s">
        <v>311</v>
      </c>
      <c r="D74" s="354"/>
      <c r="E74" s="355"/>
      <c r="F74" s="355"/>
      <c r="G74" s="355"/>
      <c r="H74" s="355"/>
      <c r="I74" s="355"/>
      <c r="J74" s="355"/>
      <c r="K74" s="355"/>
      <c r="L74" s="355"/>
      <c r="M74" s="355"/>
      <c r="N74" s="355"/>
    </row>
    <row r="75" spans="1:14" x14ac:dyDescent="0.25">
      <c r="B75" s="7"/>
      <c r="C75" s="7"/>
    </row>
    <row r="76" spans="1:14" x14ac:dyDescent="0.25">
      <c r="B76" s="7"/>
      <c r="C76" s="7"/>
      <c r="D76" s="7"/>
    </row>
    <row r="77" spans="1:14" x14ac:dyDescent="0.25">
      <c r="C77" s="7"/>
    </row>
    <row r="78" spans="1:14" x14ac:dyDescent="0.25">
      <c r="B78" s="7"/>
      <c r="C78" s="7"/>
    </row>
    <row r="79" spans="1:14" x14ac:dyDescent="0.25">
      <c r="B79" s="7"/>
      <c r="C79" s="7"/>
    </row>
    <row r="80" spans="1:14" x14ac:dyDescent="0.25">
      <c r="B80" s="7"/>
      <c r="C80" s="7"/>
    </row>
  </sheetData>
  <mergeCells count="15">
    <mergeCell ref="B23:C23"/>
    <mergeCell ref="B2:C2"/>
    <mergeCell ref="B5:C5"/>
    <mergeCell ref="B8:C8"/>
    <mergeCell ref="B11:C11"/>
    <mergeCell ref="B14:C14"/>
    <mergeCell ref="B18:C18"/>
    <mergeCell ref="B16:C16"/>
    <mergeCell ref="B29:C29"/>
    <mergeCell ref="B60:C60"/>
    <mergeCell ref="B66:C66"/>
    <mergeCell ref="B48:C48"/>
    <mergeCell ref="B50:C50"/>
    <mergeCell ref="B54:C54"/>
    <mergeCell ref="B56:C56"/>
  </mergeCells>
  <hyperlinks>
    <hyperlink ref="B23" r:id="rId1" xr:uid="{0A8AB56C-6F2D-45E3-A83E-1913732F0362}"/>
    <hyperlink ref="B50" r:id="rId2" xr:uid="{64392FA2-E53F-411F-A2F4-7DEAF52DA442}"/>
    <hyperlink ref="B60" r:id="rId3" xr:uid="{568ABEA6-38B5-4C02-A494-C12E760C0CEF}"/>
    <hyperlink ref="B66"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tabSelected="1" topLeftCell="A54" zoomScale="80" zoomScaleNormal="80" zoomScalePageLayoutView="70" workbookViewId="0">
      <selection activeCell="A60" sqref="A60:C63"/>
    </sheetView>
  </sheetViews>
  <sheetFormatPr defaultRowHeight="15" x14ac:dyDescent="0.25"/>
  <cols>
    <col min="1" max="1" width="3.85546875" style="39" customWidth="1"/>
    <col min="2" max="3" width="68.5703125" style="7" customWidth="1"/>
    <col min="4" max="4" width="58.140625" style="7" customWidth="1"/>
    <col min="5" max="5" width="31.140625" customWidth="1"/>
    <col min="6" max="6" width="37.5703125" customWidth="1"/>
  </cols>
  <sheetData>
    <row r="1" spans="1:5" ht="45" customHeight="1" x14ac:dyDescent="0.25">
      <c r="A1" s="49"/>
      <c r="B1" s="144" t="s">
        <v>72</v>
      </c>
      <c r="C1" s="149" t="s">
        <v>73</v>
      </c>
      <c r="D1" s="14"/>
      <c r="E1" s="2"/>
    </row>
    <row r="2" spans="1:5" ht="29.25" thickBot="1" x14ac:dyDescent="0.3">
      <c r="A2" s="33"/>
      <c r="B2" s="14" t="s">
        <v>89</v>
      </c>
      <c r="C2" s="15" t="s">
        <v>90</v>
      </c>
      <c r="D2" s="14"/>
      <c r="E2" s="2"/>
    </row>
    <row r="3" spans="1:5" x14ac:dyDescent="0.25">
      <c r="A3" s="49">
        <v>1</v>
      </c>
      <c r="B3" s="21" t="s">
        <v>91</v>
      </c>
      <c r="C3" s="50" t="s">
        <v>92</v>
      </c>
      <c r="D3" s="14"/>
      <c r="E3" s="2"/>
    </row>
    <row r="4" spans="1:5" ht="47.1" customHeight="1" x14ac:dyDescent="0.25">
      <c r="A4" s="33"/>
      <c r="B4" s="14" t="s">
        <v>93</v>
      </c>
      <c r="C4" s="15" t="s">
        <v>94</v>
      </c>
      <c r="D4" s="14"/>
      <c r="E4" s="2"/>
    </row>
    <row r="5" spans="1:5" ht="29.45" customHeight="1" x14ac:dyDescent="0.25">
      <c r="A5" s="33"/>
      <c r="B5" s="14" t="s">
        <v>95</v>
      </c>
      <c r="C5" s="15" t="s">
        <v>96</v>
      </c>
      <c r="D5" s="14"/>
      <c r="E5" s="2"/>
    </row>
    <row r="6" spans="1:5" x14ac:dyDescent="0.25">
      <c r="A6" s="33"/>
      <c r="B6" s="276" t="s">
        <v>21</v>
      </c>
      <c r="C6" s="277"/>
      <c r="D6" s="14"/>
      <c r="E6" s="2"/>
    </row>
    <row r="7" spans="1:5" ht="30" x14ac:dyDescent="0.25">
      <c r="A7" s="33"/>
      <c r="B7" s="182" t="s">
        <v>97</v>
      </c>
      <c r="C7" s="51" t="s">
        <v>98</v>
      </c>
      <c r="D7" s="14"/>
      <c r="E7" s="2"/>
    </row>
    <row r="8" spans="1:5" s="4" customFormat="1" ht="28.5" x14ac:dyDescent="0.25">
      <c r="A8" s="172"/>
      <c r="B8" s="173" t="s">
        <v>99</v>
      </c>
      <c r="C8" s="158" t="s">
        <v>100</v>
      </c>
      <c r="D8" s="47"/>
      <c r="E8" s="179"/>
    </row>
    <row r="9" spans="1:5" s="4" customFormat="1" x14ac:dyDescent="0.25">
      <c r="A9" s="172"/>
      <c r="B9" s="67" t="s">
        <v>101</v>
      </c>
      <c r="C9" s="183" t="s">
        <v>101</v>
      </c>
      <c r="D9" s="47"/>
      <c r="E9" s="179"/>
    </row>
    <row r="10" spans="1:5" ht="75.599999999999994" customHeight="1" x14ac:dyDescent="0.25">
      <c r="A10" s="33"/>
      <c r="B10" s="47" t="s">
        <v>102</v>
      </c>
      <c r="C10" s="15" t="s">
        <v>103</v>
      </c>
      <c r="D10" s="14"/>
      <c r="E10" s="2"/>
    </row>
    <row r="11" spans="1:5" x14ac:dyDescent="0.25">
      <c r="A11" s="33"/>
      <c r="B11" s="276" t="s">
        <v>104</v>
      </c>
      <c r="C11" s="277"/>
      <c r="D11" s="14"/>
      <c r="E11" s="2"/>
    </row>
    <row r="12" spans="1:5" ht="99.95" customHeight="1" x14ac:dyDescent="0.25">
      <c r="A12" s="33"/>
      <c r="B12" s="47" t="s">
        <v>105</v>
      </c>
      <c r="C12" s="15" t="s">
        <v>106</v>
      </c>
      <c r="D12" s="14"/>
      <c r="E12" s="2"/>
    </row>
    <row r="13" spans="1:5" ht="42.75" x14ac:dyDescent="0.25">
      <c r="A13" s="33"/>
      <c r="B13" s="47" t="s">
        <v>107</v>
      </c>
      <c r="C13" s="15" t="s">
        <v>108</v>
      </c>
      <c r="D13" s="14"/>
      <c r="E13" s="2"/>
    </row>
    <row r="14" spans="1:5" ht="29.45" customHeight="1" x14ac:dyDescent="0.25">
      <c r="A14" s="33"/>
      <c r="B14" s="47" t="s">
        <v>109</v>
      </c>
      <c r="C14" s="15" t="s">
        <v>110</v>
      </c>
      <c r="D14" s="14"/>
      <c r="E14" s="2"/>
    </row>
    <row r="15" spans="1:5" ht="59.45" customHeight="1" x14ac:dyDescent="0.25">
      <c r="A15" s="33"/>
      <c r="B15" s="47" t="s">
        <v>111</v>
      </c>
      <c r="C15" s="15" t="s">
        <v>112</v>
      </c>
      <c r="D15" s="14"/>
      <c r="E15" s="2"/>
    </row>
    <row r="16" spans="1:5" ht="147.75" customHeight="1" x14ac:dyDescent="0.25">
      <c r="A16" s="33"/>
      <c r="B16" s="47" t="s">
        <v>113</v>
      </c>
      <c r="C16" s="15" t="s">
        <v>317</v>
      </c>
      <c r="D16" s="14"/>
      <c r="E16" s="2"/>
    </row>
    <row r="17" spans="1:5" ht="62.25" customHeight="1" thickBot="1" x14ac:dyDescent="0.3">
      <c r="A17" s="35"/>
      <c r="B17" s="48" t="s">
        <v>114</v>
      </c>
      <c r="C17" s="20" t="s">
        <v>115</v>
      </c>
      <c r="D17" s="14"/>
      <c r="E17" s="2"/>
    </row>
    <row r="18" spans="1:5" ht="30" customHeight="1" x14ac:dyDescent="0.25">
      <c r="A18" s="49">
        <v>2</v>
      </c>
      <c r="B18" s="21" t="s">
        <v>116</v>
      </c>
      <c r="C18" s="50" t="s">
        <v>117</v>
      </c>
      <c r="D18" s="14"/>
      <c r="E18" s="2"/>
    </row>
    <row r="19" spans="1:5" ht="30" customHeight="1" x14ac:dyDescent="0.25">
      <c r="A19" s="33"/>
      <c r="B19" s="14" t="s">
        <v>118</v>
      </c>
      <c r="C19" s="15" t="s">
        <v>119</v>
      </c>
      <c r="D19" s="14"/>
      <c r="E19" s="2"/>
    </row>
    <row r="20" spans="1:5" ht="30" customHeight="1" x14ac:dyDescent="0.25">
      <c r="A20" s="33"/>
      <c r="B20" s="14" t="s">
        <v>120</v>
      </c>
      <c r="C20" s="15" t="s">
        <v>121</v>
      </c>
      <c r="D20" s="14"/>
      <c r="E20" s="2"/>
    </row>
    <row r="21" spans="1:5" ht="49.5" customHeight="1" thickBot="1" x14ac:dyDescent="0.3">
      <c r="A21" s="33"/>
      <c r="B21" s="19" t="s">
        <v>122</v>
      </c>
      <c r="C21" s="20" t="s">
        <v>123</v>
      </c>
      <c r="D21" s="14"/>
      <c r="E21" s="2"/>
    </row>
    <row r="22" spans="1:5" x14ac:dyDescent="0.25">
      <c r="A22" s="49">
        <v>3</v>
      </c>
      <c r="B22" s="21" t="s">
        <v>124</v>
      </c>
      <c r="C22" s="50" t="s">
        <v>125</v>
      </c>
      <c r="D22" s="14"/>
      <c r="E22" s="2"/>
    </row>
    <row r="23" spans="1:5" ht="32.1" customHeight="1" thickBot="1" x14ac:dyDescent="0.3">
      <c r="A23" s="143"/>
      <c r="B23" s="47" t="s">
        <v>126</v>
      </c>
      <c r="C23" s="15" t="s">
        <v>127</v>
      </c>
      <c r="D23" s="14"/>
      <c r="E23" s="2"/>
    </row>
    <row r="24" spans="1:5" x14ac:dyDescent="0.25">
      <c r="A24" s="49">
        <v>4</v>
      </c>
      <c r="B24" s="21" t="s">
        <v>128</v>
      </c>
      <c r="C24" s="50" t="s">
        <v>129</v>
      </c>
      <c r="D24" s="14"/>
      <c r="E24" s="2"/>
    </row>
    <row r="25" spans="1:5" ht="57.75" x14ac:dyDescent="0.25">
      <c r="A25" s="52" t="s">
        <v>130</v>
      </c>
      <c r="B25" s="14" t="s">
        <v>131</v>
      </c>
      <c r="C25" s="53" t="s">
        <v>132</v>
      </c>
      <c r="D25" s="14"/>
      <c r="E25" s="2"/>
    </row>
    <row r="26" spans="1:5" ht="42.75" x14ac:dyDescent="0.25">
      <c r="A26" s="52" t="s">
        <v>133</v>
      </c>
      <c r="B26" s="14" t="s">
        <v>134</v>
      </c>
      <c r="C26" s="15" t="s">
        <v>135</v>
      </c>
      <c r="D26" s="14"/>
      <c r="E26" s="2"/>
    </row>
    <row r="27" spans="1:5" ht="368.45" customHeight="1" x14ac:dyDescent="0.25">
      <c r="A27" s="52" t="s">
        <v>136</v>
      </c>
      <c r="B27" s="184" t="s">
        <v>137</v>
      </c>
      <c r="C27" s="15" t="s">
        <v>138</v>
      </c>
      <c r="D27" s="14"/>
      <c r="E27" s="3"/>
    </row>
    <row r="28" spans="1:5" ht="31.5" customHeight="1" thickBot="1" x14ac:dyDescent="0.3">
      <c r="A28" s="56" t="s">
        <v>139</v>
      </c>
      <c r="B28" s="19" t="s">
        <v>140</v>
      </c>
      <c r="C28" s="20" t="s">
        <v>141</v>
      </c>
      <c r="D28" s="14"/>
      <c r="E28" s="2"/>
    </row>
    <row r="29" spans="1:5" x14ac:dyDescent="0.25">
      <c r="A29" s="49">
        <v>5</v>
      </c>
      <c r="B29" s="144" t="s">
        <v>142</v>
      </c>
      <c r="C29" s="50" t="s">
        <v>143</v>
      </c>
      <c r="D29" s="38"/>
      <c r="E29" s="2"/>
    </row>
    <row r="30" spans="1:5" ht="87.75" customHeight="1" thickBot="1" x14ac:dyDescent="0.3">
      <c r="A30" s="35"/>
      <c r="B30" s="145" t="s">
        <v>144</v>
      </c>
      <c r="C30" s="20" t="s">
        <v>145</v>
      </c>
      <c r="D30" s="14"/>
      <c r="E30" s="2"/>
    </row>
    <row r="31" spans="1:5" ht="16.5" customHeight="1" x14ac:dyDescent="0.25">
      <c r="A31" s="49">
        <v>6</v>
      </c>
      <c r="B31" s="21" t="s">
        <v>146</v>
      </c>
      <c r="C31" s="50" t="s">
        <v>147</v>
      </c>
      <c r="D31" s="14"/>
      <c r="E31" s="2"/>
    </row>
    <row r="32" spans="1:5" ht="62.25" customHeight="1" thickBot="1" x14ac:dyDescent="0.3">
      <c r="A32" s="35"/>
      <c r="B32" s="19" t="s">
        <v>148</v>
      </c>
      <c r="C32" s="20" t="s">
        <v>149</v>
      </c>
      <c r="D32" s="14"/>
      <c r="E32" s="2"/>
    </row>
    <row r="33" spans="1:6" s="42" customFormat="1" ht="15.6" customHeight="1" x14ac:dyDescent="0.25">
      <c r="A33" s="54">
        <v>7</v>
      </c>
      <c r="B33" s="55" t="s">
        <v>150</v>
      </c>
      <c r="C33" s="185" t="s">
        <v>151</v>
      </c>
      <c r="D33" s="40"/>
      <c r="E33" s="41"/>
    </row>
    <row r="34" spans="1:6" ht="32.450000000000003" customHeight="1" thickBot="1" x14ac:dyDescent="0.3">
      <c r="A34" s="33"/>
      <c r="B34" s="186" t="s">
        <v>152</v>
      </c>
      <c r="C34" s="15" t="s">
        <v>153</v>
      </c>
      <c r="D34" s="14"/>
      <c r="E34" s="2"/>
    </row>
    <row r="35" spans="1:6" x14ac:dyDescent="0.25">
      <c r="A35" s="49">
        <v>8</v>
      </c>
      <c r="B35" s="21" t="s">
        <v>154</v>
      </c>
      <c r="C35" s="50" t="s">
        <v>155</v>
      </c>
      <c r="D35" s="14"/>
      <c r="E35" s="2"/>
    </row>
    <row r="36" spans="1:6" ht="48.95" customHeight="1" x14ac:dyDescent="0.25">
      <c r="A36" s="33"/>
      <c r="B36" s="14" t="s">
        <v>156</v>
      </c>
      <c r="C36" s="15" t="s">
        <v>157</v>
      </c>
      <c r="D36" s="14"/>
      <c r="E36" s="2"/>
    </row>
    <row r="37" spans="1:6" ht="21" customHeight="1" thickBot="1" x14ac:dyDescent="0.3">
      <c r="A37" s="35"/>
      <c r="B37" s="19" t="s">
        <v>158</v>
      </c>
      <c r="C37" s="20" t="s">
        <v>159</v>
      </c>
      <c r="D37" s="38"/>
      <c r="E37" s="59"/>
      <c r="F37" s="60"/>
    </row>
    <row r="38" spans="1:6" ht="18" customHeight="1" x14ac:dyDescent="0.25">
      <c r="A38" s="33">
        <v>9</v>
      </c>
      <c r="B38" s="187" t="s">
        <v>160</v>
      </c>
      <c r="C38" s="51" t="s">
        <v>161</v>
      </c>
      <c r="D38" s="14"/>
      <c r="E38" s="2"/>
    </row>
    <row r="39" spans="1:6" ht="48.6" customHeight="1" thickBot="1" x14ac:dyDescent="0.3">
      <c r="A39" s="33"/>
      <c r="B39" s="14" t="s">
        <v>162</v>
      </c>
      <c r="C39" s="15" t="s">
        <v>163</v>
      </c>
      <c r="D39" s="58"/>
      <c r="E39" s="2"/>
    </row>
    <row r="40" spans="1:6" ht="31.5" customHeight="1" x14ac:dyDescent="0.25">
      <c r="A40" s="49">
        <v>10</v>
      </c>
      <c r="B40" s="146" t="s">
        <v>164</v>
      </c>
      <c r="C40" s="50" t="s">
        <v>165</v>
      </c>
      <c r="D40" s="14"/>
      <c r="E40" s="2"/>
    </row>
    <row r="41" spans="1:6" s="155" customFormat="1" ht="35.450000000000003" customHeight="1" x14ac:dyDescent="0.25">
      <c r="A41" s="189"/>
      <c r="B41" s="190" t="s">
        <v>279</v>
      </c>
      <c r="C41" s="191" t="s">
        <v>166</v>
      </c>
      <c r="D41" s="184"/>
      <c r="E41" s="192"/>
    </row>
    <row r="42" spans="1:6" s="197" customFormat="1" ht="69.95" customHeight="1" x14ac:dyDescent="0.25">
      <c r="A42" s="193"/>
      <c r="B42" s="194" t="s">
        <v>280</v>
      </c>
      <c r="C42" s="195" t="s">
        <v>167</v>
      </c>
      <c r="D42" s="173"/>
      <c r="E42" s="196"/>
    </row>
    <row r="43" spans="1:6" s="197" customFormat="1" ht="45" customHeight="1" thickBot="1" x14ac:dyDescent="0.3">
      <c r="A43" s="198"/>
      <c r="B43" s="199" t="s">
        <v>168</v>
      </c>
      <c r="C43" s="63" t="s">
        <v>169</v>
      </c>
      <c r="D43" s="173"/>
      <c r="E43" s="196"/>
    </row>
    <row r="44" spans="1:6" ht="35.450000000000003" customHeight="1" x14ac:dyDescent="0.25">
      <c r="A44" s="49">
        <v>11</v>
      </c>
      <c r="B44" s="148" t="s">
        <v>170</v>
      </c>
      <c r="C44" s="50" t="s">
        <v>171</v>
      </c>
      <c r="D44" s="14"/>
      <c r="E44" s="2"/>
    </row>
    <row r="45" spans="1:6" ht="61.5" customHeight="1" x14ac:dyDescent="0.25">
      <c r="A45" s="33"/>
      <c r="B45" s="188" t="s">
        <v>172</v>
      </c>
      <c r="C45" s="15" t="s">
        <v>173</v>
      </c>
      <c r="D45" s="14"/>
      <c r="E45" s="2"/>
    </row>
    <row r="46" spans="1:6" ht="33.950000000000003" customHeight="1" thickBot="1" x14ac:dyDescent="0.3">
      <c r="A46" s="35"/>
      <c r="B46" s="147" t="s">
        <v>174</v>
      </c>
      <c r="C46" s="20" t="s">
        <v>175</v>
      </c>
      <c r="D46" s="14"/>
      <c r="E46" s="2"/>
    </row>
    <row r="47" spans="1:6" ht="18" customHeight="1" x14ac:dyDescent="0.25">
      <c r="A47" s="49">
        <v>12</v>
      </c>
      <c r="B47" s="148" t="s">
        <v>176</v>
      </c>
      <c r="C47" s="50" t="s">
        <v>177</v>
      </c>
      <c r="D47" s="14"/>
      <c r="E47" s="2"/>
    </row>
    <row r="48" spans="1:6" s="4" customFormat="1" ht="66" customHeight="1" thickBot="1" x14ac:dyDescent="0.3">
      <c r="A48" s="177"/>
      <c r="B48" s="181" t="s">
        <v>178</v>
      </c>
      <c r="C48" s="167" t="s">
        <v>179</v>
      </c>
      <c r="D48" s="47"/>
      <c r="E48" s="179"/>
    </row>
    <row r="49" spans="1:5" ht="18" customHeight="1" x14ac:dyDescent="0.25">
      <c r="A49" s="49">
        <v>13</v>
      </c>
      <c r="B49" s="148" t="s">
        <v>180</v>
      </c>
      <c r="C49" s="50" t="s">
        <v>181</v>
      </c>
      <c r="D49" s="14"/>
      <c r="E49" s="2"/>
    </row>
    <row r="50" spans="1:5" ht="144.6" customHeight="1" x14ac:dyDescent="0.25">
      <c r="A50" s="33"/>
      <c r="B50" s="188" t="s">
        <v>182</v>
      </c>
      <c r="C50" s="15" t="s">
        <v>183</v>
      </c>
      <c r="D50" s="14"/>
      <c r="E50" s="2"/>
    </row>
    <row r="51" spans="1:5" ht="89.1" customHeight="1" thickBot="1" x14ac:dyDescent="0.3">
      <c r="A51" s="35"/>
      <c r="B51" s="147" t="s">
        <v>184</v>
      </c>
      <c r="C51" s="151" t="s">
        <v>185</v>
      </c>
      <c r="D51" s="14"/>
      <c r="E51" s="2"/>
    </row>
    <row r="52" spans="1:5" ht="30.95" customHeight="1" x14ac:dyDescent="0.25">
      <c r="A52" s="49">
        <v>14</v>
      </c>
      <c r="B52" s="148" t="s">
        <v>186</v>
      </c>
      <c r="C52" s="50" t="s">
        <v>187</v>
      </c>
      <c r="D52" s="14"/>
      <c r="E52" s="2"/>
    </row>
    <row r="53" spans="1:5" ht="107.1" customHeight="1" x14ac:dyDescent="0.25">
      <c r="A53" s="33"/>
      <c r="B53" s="188" t="s">
        <v>188</v>
      </c>
      <c r="C53" s="150" t="s">
        <v>189</v>
      </c>
      <c r="D53" s="14"/>
      <c r="E53" s="2"/>
    </row>
    <row r="54" spans="1:5" ht="162" customHeight="1" x14ac:dyDescent="0.25">
      <c r="A54" s="33"/>
      <c r="B54" s="188" t="s">
        <v>190</v>
      </c>
      <c r="C54" s="150" t="s">
        <v>191</v>
      </c>
      <c r="D54" s="14"/>
      <c r="E54" s="2"/>
    </row>
    <row r="55" spans="1:5" ht="102.6" customHeight="1" thickBot="1" x14ac:dyDescent="0.3">
      <c r="A55" s="35"/>
      <c r="B55" s="147" t="s">
        <v>192</v>
      </c>
      <c r="C55" s="151" t="s">
        <v>193</v>
      </c>
      <c r="D55" s="14"/>
      <c r="E55" s="2"/>
    </row>
    <row r="56" spans="1:5" ht="18" customHeight="1" x14ac:dyDescent="0.25">
      <c r="A56" s="49">
        <v>15</v>
      </c>
      <c r="B56" s="148" t="s">
        <v>194</v>
      </c>
      <c r="C56" s="50" t="s">
        <v>195</v>
      </c>
      <c r="D56" s="14"/>
      <c r="E56" s="2"/>
    </row>
    <row r="57" spans="1:5" ht="48" customHeight="1" thickBot="1" x14ac:dyDescent="0.3">
      <c r="A57" s="35"/>
      <c r="B57" s="147" t="s">
        <v>196</v>
      </c>
      <c r="C57" s="20" t="s">
        <v>316</v>
      </c>
      <c r="D57" s="14"/>
      <c r="E57" s="2"/>
    </row>
    <row r="58" spans="1:5" ht="18" customHeight="1" x14ac:dyDescent="0.25">
      <c r="A58" s="49">
        <v>16</v>
      </c>
      <c r="B58" s="148" t="s">
        <v>329</v>
      </c>
      <c r="C58" s="50" t="s">
        <v>330</v>
      </c>
      <c r="D58" s="14"/>
      <c r="E58" s="2"/>
    </row>
    <row r="59" spans="1:5" ht="100.5" thickBot="1" x14ac:dyDescent="0.3">
      <c r="A59" s="33"/>
      <c r="B59" s="14" t="s">
        <v>331</v>
      </c>
      <c r="C59" s="15" t="s">
        <v>332</v>
      </c>
      <c r="D59" s="14"/>
      <c r="E59" s="2"/>
    </row>
    <row r="60" spans="1:5" ht="18" customHeight="1" x14ac:dyDescent="0.25">
      <c r="A60" s="49"/>
      <c r="B60" s="148"/>
      <c r="C60" s="28"/>
      <c r="D60" s="14"/>
      <c r="E60" s="2"/>
    </row>
    <row r="61" spans="1:5" x14ac:dyDescent="0.25">
      <c r="A61" s="33"/>
      <c r="B61" s="14"/>
      <c r="C61" s="15"/>
      <c r="D61" s="14"/>
      <c r="E61" s="2"/>
    </row>
    <row r="62" spans="1:5" x14ac:dyDescent="0.25">
      <c r="A62" s="33"/>
      <c r="B62" s="7" t="s">
        <v>66</v>
      </c>
      <c r="C62" s="13" t="s">
        <v>67</v>
      </c>
      <c r="D62" s="14"/>
      <c r="E62" s="2"/>
    </row>
    <row r="63" spans="1:5" ht="29.25" thickBot="1" x14ac:dyDescent="0.3">
      <c r="A63" s="35"/>
      <c r="B63" s="19" t="s">
        <v>68</v>
      </c>
      <c r="C63" s="20" t="s">
        <v>69</v>
      </c>
      <c r="D63" s="14"/>
      <c r="E63" s="2"/>
    </row>
    <row r="64" spans="1:5" x14ac:dyDescent="0.25">
      <c r="B64" s="14"/>
      <c r="C64" s="14"/>
      <c r="D64" s="14"/>
      <c r="E64" s="2"/>
    </row>
    <row r="65" spans="2:5" x14ac:dyDescent="0.25">
      <c r="B65" s="14"/>
      <c r="C65" s="14"/>
      <c r="D65" s="14"/>
      <c r="E65" s="2"/>
    </row>
    <row r="66" spans="2:5" x14ac:dyDescent="0.25">
      <c r="B66" s="14"/>
      <c r="C66" s="14"/>
      <c r="D66" s="14"/>
      <c r="E66" s="2"/>
    </row>
    <row r="67" spans="2:5" x14ac:dyDescent="0.25">
      <c r="B67" s="14"/>
      <c r="C67" s="14"/>
      <c r="D67" s="14"/>
      <c r="E67" s="2"/>
    </row>
    <row r="68" spans="2:5" x14ac:dyDescent="0.25">
      <c r="B68" s="14"/>
      <c r="C68" s="14"/>
      <c r="D68" s="14"/>
      <c r="E68" s="2"/>
    </row>
    <row r="69" spans="2:5" x14ac:dyDescent="0.25">
      <c r="B69" s="14"/>
      <c r="C69" s="14"/>
      <c r="D69" s="14"/>
      <c r="E69" s="2"/>
    </row>
    <row r="70" spans="2:5" x14ac:dyDescent="0.25">
      <c r="B70" s="14"/>
      <c r="C70" s="14"/>
      <c r="D70" s="14"/>
      <c r="E70" s="2"/>
    </row>
    <row r="71" spans="2:5" x14ac:dyDescent="0.25">
      <c r="B71" s="14"/>
      <c r="C71" s="14"/>
      <c r="D71" s="14"/>
      <c r="E71" s="2"/>
    </row>
    <row r="72" spans="2:5" x14ac:dyDescent="0.25">
      <c r="B72" s="14"/>
      <c r="C72" s="14"/>
      <c r="D72" s="14"/>
      <c r="E72" s="2"/>
    </row>
    <row r="73" spans="2:5" x14ac:dyDescent="0.25">
      <c r="B73" s="14"/>
      <c r="C73" s="14"/>
      <c r="D73" s="14"/>
      <c r="E73" s="2"/>
    </row>
    <row r="74" spans="2:5" x14ac:dyDescent="0.25">
      <c r="B74" s="14"/>
      <c r="C74" s="14"/>
      <c r="D74" s="14"/>
      <c r="E74" s="2"/>
    </row>
    <row r="75" spans="2:5" x14ac:dyDescent="0.25">
      <c r="B75" s="14"/>
      <c r="C75" s="14"/>
      <c r="D75" s="14"/>
      <c r="E75" s="2"/>
    </row>
    <row r="76" spans="2:5" x14ac:dyDescent="0.25">
      <c r="B76" s="14"/>
      <c r="C76" s="14"/>
      <c r="D76" s="14"/>
      <c r="E76" s="2"/>
    </row>
    <row r="77" spans="2:5" x14ac:dyDescent="0.25">
      <c r="B77" s="14"/>
      <c r="C77" s="14"/>
      <c r="D77" s="14"/>
      <c r="E77" s="2"/>
    </row>
    <row r="78" spans="2:5" x14ac:dyDescent="0.25">
      <c r="B78" s="14"/>
      <c r="C78" s="14"/>
      <c r="D78" s="14"/>
      <c r="E78" s="2"/>
    </row>
    <row r="79" spans="2:5" x14ac:dyDescent="0.25">
      <c r="B79" s="14"/>
      <c r="C79" s="14"/>
      <c r="D79" s="14"/>
      <c r="E79" s="2"/>
    </row>
    <row r="80" spans="2:5" x14ac:dyDescent="0.25">
      <c r="B80" s="14"/>
      <c r="C80" s="14"/>
      <c r="D80" s="14"/>
      <c r="E80" s="2"/>
    </row>
    <row r="81" spans="2:5" x14ac:dyDescent="0.25">
      <c r="B81" s="14"/>
      <c r="C81" s="14"/>
      <c r="D81" s="14"/>
      <c r="E81" s="2"/>
    </row>
    <row r="82" spans="2:5" x14ac:dyDescent="0.25">
      <c r="B82" s="14"/>
      <c r="C82" s="14"/>
      <c r="D82" s="14"/>
      <c r="E82" s="2"/>
    </row>
    <row r="83" spans="2:5" x14ac:dyDescent="0.25">
      <c r="B83" s="14"/>
      <c r="C83" s="14"/>
      <c r="D83" s="14"/>
      <c r="E83" s="2"/>
    </row>
    <row r="84" spans="2:5" x14ac:dyDescent="0.25">
      <c r="B84" s="14"/>
      <c r="C84" s="14"/>
      <c r="D84" s="14"/>
      <c r="E84" s="2"/>
    </row>
    <row r="85" spans="2:5" x14ac:dyDescent="0.25">
      <c r="B85" s="14"/>
      <c r="C85" s="14"/>
      <c r="D85" s="14"/>
      <c r="E85" s="2"/>
    </row>
    <row r="86" spans="2:5" x14ac:dyDescent="0.25">
      <c r="B86" s="14"/>
      <c r="C86" s="14"/>
      <c r="D86" s="14"/>
      <c r="E86" s="2"/>
    </row>
    <row r="87" spans="2:5" x14ac:dyDescent="0.25">
      <c r="B87" s="14"/>
      <c r="C87" s="14"/>
      <c r="D87" s="14"/>
      <c r="E87" s="2"/>
    </row>
    <row r="88" spans="2:5" x14ac:dyDescent="0.25">
      <c r="B88" s="14"/>
      <c r="C88" s="14"/>
      <c r="D88" s="14"/>
      <c r="E88" s="2"/>
    </row>
    <row r="89" spans="2:5" x14ac:dyDescent="0.25">
      <c r="B89" s="14"/>
      <c r="C89" s="14"/>
      <c r="D89" s="14"/>
      <c r="E89" s="2"/>
    </row>
    <row r="90" spans="2:5" x14ac:dyDescent="0.25">
      <c r="B90" s="14"/>
      <c r="C90" s="14"/>
      <c r="D90" s="14"/>
      <c r="E90" s="2"/>
    </row>
    <row r="91" spans="2:5" x14ac:dyDescent="0.25">
      <c r="B91" s="14"/>
      <c r="C91" s="14"/>
      <c r="D91" s="14"/>
      <c r="E91" s="2"/>
    </row>
    <row r="92" spans="2:5" x14ac:dyDescent="0.25">
      <c r="B92" s="14"/>
      <c r="C92" s="14"/>
      <c r="D92" s="14"/>
      <c r="E92" s="2"/>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500EE-4AA4-4DC5-9F63-A85CD6A19C3E}">
  <dimension ref="A1:I9"/>
  <sheetViews>
    <sheetView zoomScaleNormal="100" workbookViewId="0">
      <pane ySplit="1" topLeftCell="A2" activePane="bottomLeft" state="frozen"/>
      <selection pane="bottomLeft" activeCell="D17" sqref="D17"/>
    </sheetView>
  </sheetViews>
  <sheetFormatPr defaultColWidth="11.42578125" defaultRowHeight="12.75" x14ac:dyDescent="0.25"/>
  <cols>
    <col min="1" max="1" width="7.28515625" style="138" customWidth="1"/>
    <col min="2" max="2" width="9.5703125" style="139" customWidth="1"/>
    <col min="3" max="3" width="16.5703125" style="139" customWidth="1"/>
    <col min="4" max="4" width="15.28515625" style="139" customWidth="1"/>
    <col min="5" max="5" width="47.7109375" style="139" customWidth="1"/>
    <col min="6" max="6" width="50.5703125" style="139" customWidth="1"/>
    <col min="7" max="7" width="12.7109375" style="139" bestFit="1" customWidth="1"/>
    <col min="8" max="8" width="16.28515625" style="139" customWidth="1"/>
    <col min="9" max="9" width="10" style="139" customWidth="1"/>
    <col min="10" max="16384" width="11.42578125" style="138"/>
  </cols>
  <sheetData>
    <row r="1" spans="1:9" s="142" customFormat="1" ht="61.5" customHeight="1" x14ac:dyDescent="0.25">
      <c r="A1" s="356" t="s">
        <v>336</v>
      </c>
      <c r="B1" s="356" t="s">
        <v>337</v>
      </c>
      <c r="C1" s="357" t="s">
        <v>199</v>
      </c>
      <c r="D1" s="141" t="s">
        <v>198</v>
      </c>
      <c r="E1" s="140" t="s">
        <v>338</v>
      </c>
      <c r="F1" s="140" t="s">
        <v>339</v>
      </c>
      <c r="G1" s="141" t="s">
        <v>200</v>
      </c>
      <c r="H1" s="141" t="s">
        <v>340</v>
      </c>
      <c r="I1" s="141" t="s">
        <v>341</v>
      </c>
    </row>
    <row r="2" spans="1:9" ht="170.25" customHeight="1" x14ac:dyDescent="0.25">
      <c r="A2" s="366" t="s">
        <v>342</v>
      </c>
      <c r="B2" s="358" t="s">
        <v>201</v>
      </c>
      <c r="C2" s="359" t="s">
        <v>343</v>
      </c>
      <c r="D2" s="360" t="s">
        <v>334</v>
      </c>
      <c r="E2" s="361" t="s">
        <v>344</v>
      </c>
      <c r="F2" s="362" t="s">
        <v>345</v>
      </c>
      <c r="G2" s="363" t="s">
        <v>346</v>
      </c>
      <c r="H2" s="363" t="s">
        <v>347</v>
      </c>
      <c r="I2" s="364">
        <v>150</v>
      </c>
    </row>
    <row r="3" spans="1:9" x14ac:dyDescent="0.2">
      <c r="I3" s="365"/>
    </row>
    <row r="6" spans="1:9" x14ac:dyDescent="0.2">
      <c r="I6" s="365"/>
    </row>
    <row r="9" spans="1:9" x14ac:dyDescent="0.2">
      <c r="I9" s="365"/>
    </row>
  </sheetData>
  <autoFilter ref="A1:I2" xr:uid="{00000000-0001-0000-0100-000000000000}"/>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40"/>
  <sheetViews>
    <sheetView showWhiteSpace="0" view="pageLayout" zoomScale="90" zoomScaleNormal="100" zoomScalePageLayoutView="90" workbookViewId="0">
      <selection activeCell="I9" sqref="I9"/>
    </sheetView>
  </sheetViews>
  <sheetFormatPr defaultColWidth="9.140625" defaultRowHeight="15" x14ac:dyDescent="0.25"/>
  <cols>
    <col min="1" max="1" width="5.85546875" style="115" customWidth="1"/>
    <col min="2" max="2" width="27.85546875" customWidth="1"/>
    <col min="3" max="3" width="28" customWidth="1"/>
    <col min="4" max="4" width="39.85546875" customWidth="1"/>
    <col min="5" max="5" width="36" style="116" customWidth="1"/>
    <col min="6" max="6" width="13.85546875" style="116" customWidth="1"/>
    <col min="7" max="7" width="11.85546875" style="116" customWidth="1"/>
    <col min="8" max="8" width="18.85546875" style="117" customWidth="1"/>
    <col min="9" max="9" width="20.85546875" style="117" customWidth="1"/>
    <col min="10" max="10" width="15" customWidth="1"/>
  </cols>
  <sheetData>
    <row r="1" spans="1:10" x14ac:dyDescent="0.25">
      <c r="A1" s="294" t="s">
        <v>197</v>
      </c>
      <c r="B1" s="294"/>
      <c r="C1" s="4"/>
      <c r="D1" s="4"/>
      <c r="E1" s="68"/>
      <c r="F1" s="68"/>
      <c r="G1" s="68"/>
      <c r="H1" s="295" t="s">
        <v>318</v>
      </c>
      <c r="I1" s="295"/>
    </row>
    <row r="2" spans="1:10" ht="15.75" x14ac:dyDescent="0.25">
      <c r="A2" s="70"/>
      <c r="B2" s="296" t="s">
        <v>238</v>
      </c>
      <c r="C2" s="225"/>
      <c r="D2" s="71">
        <f>'Invitation NEW'!B2</f>
        <v>7000022252</v>
      </c>
      <c r="E2" s="223"/>
      <c r="F2" s="223"/>
      <c r="G2" s="223"/>
      <c r="H2" s="223"/>
      <c r="I2" s="72"/>
    </row>
    <row r="3" spans="1:10" ht="14.45" customHeight="1" x14ac:dyDescent="0.25">
      <c r="A3" s="70"/>
      <c r="B3" s="296" t="s">
        <v>239</v>
      </c>
      <c r="C3" s="297"/>
      <c r="D3" s="73"/>
      <c r="E3" s="74"/>
      <c r="F3" s="74"/>
      <c r="G3" s="74"/>
      <c r="H3" s="72"/>
      <c r="I3" s="72"/>
    </row>
    <row r="4" spans="1:10" ht="47.45" customHeight="1" thickBot="1" x14ac:dyDescent="0.3">
      <c r="A4" s="226" t="s">
        <v>204</v>
      </c>
      <c r="B4" s="226"/>
      <c r="C4" s="226"/>
      <c r="D4" s="226"/>
      <c r="E4" s="226"/>
      <c r="F4" s="226"/>
      <c r="G4" s="226"/>
      <c r="H4" s="226"/>
      <c r="I4" s="226"/>
    </row>
    <row r="5" spans="1:10" ht="34.35" customHeight="1" thickBot="1" x14ac:dyDescent="0.3">
      <c r="A5" s="286" t="s">
        <v>240</v>
      </c>
      <c r="B5" s="287"/>
      <c r="C5" s="287"/>
      <c r="D5" s="287"/>
      <c r="E5" s="287"/>
      <c r="F5" s="287"/>
      <c r="G5" s="287"/>
      <c r="H5" s="287"/>
      <c r="I5" s="287"/>
    </row>
    <row r="6" spans="1:10" ht="51.75" thickBot="1" x14ac:dyDescent="0.3">
      <c r="A6" s="75" t="s">
        <v>206</v>
      </c>
      <c r="B6" s="76" t="s">
        <v>241</v>
      </c>
      <c r="C6" s="77" t="s">
        <v>207</v>
      </c>
      <c r="D6" s="77" t="s">
        <v>242</v>
      </c>
      <c r="E6" s="77" t="s">
        <v>243</v>
      </c>
      <c r="F6" s="78" t="s">
        <v>210</v>
      </c>
      <c r="G6" s="78" t="s">
        <v>211</v>
      </c>
      <c r="H6" s="79" t="s">
        <v>348</v>
      </c>
      <c r="I6" s="80" t="s">
        <v>349</v>
      </c>
      <c r="J6" s="81"/>
    </row>
    <row r="7" spans="1:10" s="83" customFormat="1" ht="15.75" thickBot="1" x14ac:dyDescent="0.3">
      <c r="A7" s="288" t="s">
        <v>213</v>
      </c>
      <c r="B7" s="289"/>
      <c r="C7" s="289"/>
      <c r="D7" s="289"/>
      <c r="E7" s="289"/>
      <c r="F7" s="289"/>
      <c r="G7" s="289"/>
      <c r="H7" s="289"/>
      <c r="I7" s="290"/>
      <c r="J7" s="82"/>
    </row>
    <row r="8" spans="1:10" s="83" customFormat="1" ht="58.5" customHeight="1" x14ac:dyDescent="0.25">
      <c r="A8" s="84" t="s">
        <v>201</v>
      </c>
      <c r="B8" s="85" t="str">
        <f>'Annex 5 Specification'!D2</f>
        <v>Бронеплівка прозора (порізка плівки по 10 кв.м) та доставка відповідно плану доставки</v>
      </c>
      <c r="C8" s="367" t="str">
        <f>'Annex 5 Specification'!C2</f>
        <v>Transparent security film (cutting of the film s by 10 square meters) and delivery according to delivery plan</v>
      </c>
      <c r="D8" s="86"/>
      <c r="E8" s="86"/>
      <c r="F8" s="87" t="str">
        <f>'Annex 5 Specification'!H2</f>
        <v xml:space="preserve">шт./pcs. </v>
      </c>
      <c r="G8" s="88">
        <f>'Annex 5 Specification'!I2</f>
        <v>150</v>
      </c>
      <c r="H8" s="89"/>
      <c r="I8" s="90">
        <f>G8*H8</f>
        <v>0</v>
      </c>
    </row>
    <row r="9" spans="1:10" ht="15.75" thickBot="1" x14ac:dyDescent="0.3">
      <c r="A9" s="291" t="s">
        <v>244</v>
      </c>
      <c r="B9" s="292"/>
      <c r="C9" s="292"/>
      <c r="D9" s="292"/>
      <c r="E9" s="292"/>
      <c r="F9" s="292"/>
      <c r="G9" s="292"/>
      <c r="H9" s="293"/>
      <c r="I9" s="91">
        <f>SUM(I8:I8)</f>
        <v>0</v>
      </c>
    </row>
    <row r="10" spans="1:10" x14ac:dyDescent="0.25">
      <c r="A10" s="92"/>
      <c r="B10" s="92"/>
      <c r="C10" s="92"/>
      <c r="D10" s="92"/>
      <c r="E10" s="92"/>
      <c r="F10" s="92"/>
      <c r="G10" s="92"/>
      <c r="H10" s="92"/>
      <c r="I10" s="93"/>
    </row>
    <row r="11" spans="1:10" x14ac:dyDescent="0.25">
      <c r="A11" s="92"/>
      <c r="B11" s="92"/>
      <c r="C11" s="92"/>
      <c r="D11" s="92"/>
      <c r="E11" s="92"/>
      <c r="F11" s="92"/>
      <c r="G11" s="92"/>
      <c r="H11" s="92"/>
      <c r="I11" s="93"/>
    </row>
    <row r="12" spans="1:10" x14ac:dyDescent="0.25">
      <c r="A12" s="316" t="s">
        <v>245</v>
      </c>
      <c r="B12" s="316"/>
      <c r="C12" s="316"/>
      <c r="D12" s="316"/>
      <c r="E12" s="316"/>
      <c r="F12" s="316"/>
      <c r="G12" s="316"/>
      <c r="H12" s="316"/>
      <c r="I12" s="316"/>
    </row>
    <row r="13" spans="1:10" x14ac:dyDescent="0.25">
      <c r="A13" s="94"/>
      <c r="B13" s="94"/>
      <c r="C13" s="94"/>
      <c r="D13" s="94"/>
      <c r="E13" s="94"/>
      <c r="F13" s="94"/>
      <c r="G13" s="94"/>
      <c r="H13" s="94"/>
      <c r="I13" s="94"/>
    </row>
    <row r="14" spans="1:10" ht="30.95" customHeight="1" x14ac:dyDescent="0.25">
      <c r="A14" s="368" t="s">
        <v>350</v>
      </c>
      <c r="B14" s="368"/>
      <c r="C14" s="368"/>
      <c r="D14" s="368"/>
      <c r="E14" s="368"/>
      <c r="F14" s="368"/>
      <c r="G14" s="368"/>
      <c r="H14" s="368"/>
      <c r="I14" s="368"/>
      <c r="J14" s="95"/>
    </row>
    <row r="15" spans="1:10" x14ac:dyDescent="0.25">
      <c r="A15" s="94"/>
      <c r="B15" s="94"/>
      <c r="C15" s="94"/>
      <c r="D15" s="94"/>
      <c r="E15" s="94"/>
      <c r="F15" s="94"/>
      <c r="G15" s="94"/>
      <c r="H15" s="94"/>
      <c r="I15" s="94"/>
    </row>
    <row r="16" spans="1:10" x14ac:dyDescent="0.25">
      <c r="A16" s="242" t="s">
        <v>246</v>
      </c>
      <c r="B16" s="242"/>
      <c r="C16" s="243"/>
      <c r="D16" s="370">
        <f>'Invitation NEW'!B56</f>
        <v>46301</v>
      </c>
      <c r="E16" s="74"/>
      <c r="F16" s="74"/>
      <c r="G16" s="74"/>
      <c r="H16" s="72"/>
      <c r="I16" s="72"/>
    </row>
    <row r="17" spans="1:10" ht="15.75" thickBot="1" x14ac:dyDescent="0.3">
      <c r="A17" s="96"/>
      <c r="B17" s="96"/>
      <c r="C17" s="97"/>
      <c r="D17" s="98"/>
      <c r="E17" s="74"/>
      <c r="F17" s="74"/>
      <c r="G17" s="74"/>
      <c r="H17" s="72"/>
      <c r="I17" s="72"/>
    </row>
    <row r="18" spans="1:10" ht="23.85" customHeight="1" x14ac:dyDescent="0.25">
      <c r="A18" s="229" t="s">
        <v>247</v>
      </c>
      <c r="B18" s="230"/>
      <c r="C18" s="99">
        <v>1</v>
      </c>
      <c r="D18" s="317" t="s">
        <v>248</v>
      </c>
      <c r="E18" s="318"/>
      <c r="F18" s="318"/>
      <c r="G18" s="318"/>
      <c r="H18" s="318"/>
      <c r="I18" s="319"/>
    </row>
    <row r="19" spans="1:10" ht="25.35" customHeight="1" x14ac:dyDescent="0.25">
      <c r="A19" s="306" t="s">
        <v>249</v>
      </c>
      <c r="B19" s="307"/>
      <c r="C19" s="369">
        <v>15</v>
      </c>
      <c r="D19" s="308" t="s">
        <v>250</v>
      </c>
      <c r="E19" s="309"/>
      <c r="F19" s="309"/>
      <c r="G19" s="309"/>
      <c r="H19" s="309"/>
      <c r="I19" s="310"/>
    </row>
    <row r="20" spans="1:10" s="4" customFormat="1" ht="25.35" customHeight="1" thickBot="1" x14ac:dyDescent="0.3">
      <c r="A20" s="100"/>
      <c r="B20" s="101"/>
      <c r="C20" s="74"/>
      <c r="D20" s="102"/>
      <c r="E20" s="102"/>
      <c r="F20" s="102"/>
      <c r="G20" s="102"/>
      <c r="H20" s="102"/>
      <c r="I20" s="103"/>
    </row>
    <row r="21" spans="1:10" ht="24" customHeight="1" thickBot="1" x14ac:dyDescent="0.3">
      <c r="A21" s="311" t="s">
        <v>221</v>
      </c>
      <c r="B21" s="312"/>
      <c r="C21" s="312"/>
      <c r="D21" s="312"/>
      <c r="E21" s="312"/>
      <c r="F21" s="312"/>
      <c r="G21" s="312"/>
      <c r="H21" s="312"/>
      <c r="I21" s="313"/>
    </row>
    <row r="22" spans="1:10" ht="36" customHeight="1" x14ac:dyDescent="0.25">
      <c r="A22" s="104">
        <v>1</v>
      </c>
      <c r="B22" s="255" t="s">
        <v>251</v>
      </c>
      <c r="C22" s="255"/>
      <c r="D22" s="255"/>
      <c r="E22" s="255" t="s">
        <v>252</v>
      </c>
      <c r="F22" s="255"/>
      <c r="G22" s="255"/>
      <c r="H22" s="314"/>
      <c r="I22" s="315"/>
    </row>
    <row r="23" spans="1:10" ht="36" customHeight="1" x14ac:dyDescent="0.25">
      <c r="A23" s="104">
        <v>2</v>
      </c>
      <c r="B23" s="302" t="s">
        <v>253</v>
      </c>
      <c r="C23" s="303"/>
      <c r="D23" s="304"/>
      <c r="E23" s="302" t="s">
        <v>254</v>
      </c>
      <c r="F23" s="303"/>
      <c r="G23" s="303"/>
      <c r="H23" s="303"/>
      <c r="I23" s="305"/>
    </row>
    <row r="24" spans="1:10" ht="42.75" customHeight="1" x14ac:dyDescent="0.25">
      <c r="A24" s="104">
        <v>3</v>
      </c>
      <c r="B24" s="298" t="s">
        <v>255</v>
      </c>
      <c r="C24" s="253"/>
      <c r="D24" s="254"/>
      <c r="E24" s="299" t="s">
        <v>256</v>
      </c>
      <c r="F24" s="299"/>
      <c r="G24" s="299"/>
      <c r="H24" s="300"/>
      <c r="I24" s="301"/>
      <c r="J24" s="1"/>
    </row>
    <row r="25" spans="1:10" ht="256.5" customHeight="1" x14ac:dyDescent="0.25">
      <c r="A25" s="104">
        <v>4</v>
      </c>
      <c r="B25" s="298" t="s">
        <v>257</v>
      </c>
      <c r="C25" s="253"/>
      <c r="D25" s="254"/>
      <c r="E25" s="255" t="s">
        <v>258</v>
      </c>
      <c r="F25" s="255"/>
      <c r="G25" s="255"/>
      <c r="H25" s="314"/>
      <c r="I25" s="315"/>
      <c r="J25" s="1"/>
    </row>
    <row r="26" spans="1:10" ht="23.45" customHeight="1" x14ac:dyDescent="0.25">
      <c r="A26" s="104">
        <v>5</v>
      </c>
      <c r="B26" s="320" t="s">
        <v>259</v>
      </c>
      <c r="C26" s="303"/>
      <c r="D26" s="304"/>
      <c r="E26" s="255" t="s">
        <v>260</v>
      </c>
      <c r="F26" s="255"/>
      <c r="G26" s="255"/>
      <c r="H26" s="314"/>
      <c r="I26" s="315"/>
    </row>
    <row r="27" spans="1:10" ht="161.44999999999999" customHeight="1" thickBot="1" x14ac:dyDescent="0.3">
      <c r="A27" s="105">
        <v>6</v>
      </c>
      <c r="B27" s="321" t="s">
        <v>261</v>
      </c>
      <c r="C27" s="260"/>
      <c r="D27" s="261"/>
      <c r="E27" s="322" t="s">
        <v>262</v>
      </c>
      <c r="F27" s="322"/>
      <c r="G27" s="322"/>
      <c r="H27" s="323"/>
      <c r="I27" s="324"/>
    </row>
    <row r="28" spans="1:10" ht="15.75" thickBot="1" x14ac:dyDescent="0.3">
      <c r="A28" s="311" t="s">
        <v>263</v>
      </c>
      <c r="B28" s="312"/>
      <c r="C28" s="312"/>
      <c r="D28" s="312"/>
      <c r="E28" s="312"/>
      <c r="F28" s="312"/>
      <c r="G28" s="312"/>
      <c r="H28" s="312"/>
      <c r="I28" s="313"/>
    </row>
    <row r="29" spans="1:10" s="106" customFormat="1" ht="24.6" customHeight="1" x14ac:dyDescent="0.25">
      <c r="A29" s="371">
        <v>1</v>
      </c>
      <c r="B29" s="372" t="s">
        <v>264</v>
      </c>
      <c r="C29" s="372"/>
      <c r="D29" s="372"/>
      <c r="E29" s="373" t="s">
        <v>265</v>
      </c>
      <c r="F29" s="373"/>
      <c r="G29" s="373"/>
      <c r="H29" s="373"/>
      <c r="I29" s="374"/>
    </row>
    <row r="30" spans="1:10" ht="41.25" customHeight="1" thickBot="1" x14ac:dyDescent="0.3">
      <c r="A30" s="375">
        <v>2</v>
      </c>
      <c r="B30" s="376" t="s">
        <v>351</v>
      </c>
      <c r="C30" s="376"/>
      <c r="D30" s="376"/>
      <c r="E30" s="377" t="s">
        <v>352</v>
      </c>
      <c r="F30" s="377"/>
      <c r="G30" s="377"/>
      <c r="H30" s="377"/>
      <c r="I30" s="378"/>
    </row>
    <row r="31" spans="1:10" ht="14.1" customHeight="1" thickBot="1" x14ac:dyDescent="0.3">
      <c r="A31" s="107"/>
      <c r="B31" s="107"/>
      <c r="C31" s="107"/>
      <c r="D31" s="107"/>
      <c r="E31" s="107"/>
      <c r="F31" s="107"/>
      <c r="G31" s="107"/>
      <c r="H31" s="108"/>
      <c r="I31" s="108"/>
    </row>
    <row r="32" spans="1:10" ht="82.35" customHeight="1" thickBot="1" x14ac:dyDescent="0.3">
      <c r="A32" s="265" t="s">
        <v>230</v>
      </c>
      <c r="B32" s="266"/>
      <c r="C32" s="266"/>
      <c r="D32" s="266"/>
      <c r="E32" s="267" t="s">
        <v>231</v>
      </c>
      <c r="F32" s="267"/>
      <c r="G32" s="267"/>
      <c r="H32" s="268"/>
      <c r="I32" s="269"/>
    </row>
    <row r="33" spans="1:9" ht="15" customHeight="1" x14ac:dyDescent="0.25">
      <c r="A33" s="109"/>
      <c r="B33" s="110"/>
      <c r="C33" s="110"/>
      <c r="D33" s="110"/>
      <c r="E33" s="101"/>
      <c r="F33" s="101"/>
      <c r="G33" s="101"/>
      <c r="H33" s="111"/>
      <c r="I33" s="111"/>
    </row>
    <row r="34" spans="1:9" x14ac:dyDescent="0.25">
      <c r="A34" s="325" t="s">
        <v>232</v>
      </c>
      <c r="B34" s="325"/>
      <c r="C34" s="326"/>
      <c r="D34" s="327"/>
      <c r="E34" s="112" t="s">
        <v>233</v>
      </c>
      <c r="F34" s="326"/>
      <c r="G34" s="330"/>
      <c r="H34" s="330"/>
      <c r="I34" s="327"/>
    </row>
    <row r="35" spans="1:9" x14ac:dyDescent="0.25">
      <c r="A35" s="325" t="s">
        <v>234</v>
      </c>
      <c r="B35" s="325"/>
      <c r="C35" s="328"/>
      <c r="D35" s="329"/>
      <c r="E35" s="112" t="s">
        <v>235</v>
      </c>
      <c r="F35" s="328"/>
      <c r="G35" s="331"/>
      <c r="H35" s="331"/>
      <c r="I35" s="329"/>
    </row>
    <row r="36" spans="1:9" x14ac:dyDescent="0.25">
      <c r="A36" s="332" t="s">
        <v>236</v>
      </c>
      <c r="B36" s="332"/>
      <c r="C36" s="73"/>
      <c r="D36" s="73"/>
      <c r="E36" s="74"/>
      <c r="F36" s="74"/>
      <c r="G36" s="74"/>
      <c r="H36" s="72"/>
      <c r="I36" s="72"/>
    </row>
    <row r="37" spans="1:9" ht="34.35" customHeight="1" x14ac:dyDescent="0.25">
      <c r="A37" s="287" t="s">
        <v>237</v>
      </c>
      <c r="B37" s="287"/>
      <c r="C37" s="287"/>
      <c r="D37" s="287"/>
      <c r="E37" s="287"/>
      <c r="F37" s="287"/>
      <c r="G37" s="287"/>
      <c r="H37" s="287"/>
      <c r="I37" s="287"/>
    </row>
    <row r="38" spans="1:9" x14ac:dyDescent="0.25">
      <c r="A38" s="113"/>
      <c r="B38" s="4"/>
      <c r="C38" s="4"/>
      <c r="D38" s="4"/>
      <c r="E38" s="68"/>
      <c r="F38" s="68"/>
      <c r="G38" s="68"/>
      <c r="H38" s="114"/>
      <c r="I38" s="114"/>
    </row>
    <row r="39" spans="1:9" x14ac:dyDescent="0.25">
      <c r="A39" s="113"/>
      <c r="B39" s="4"/>
      <c r="C39" s="4"/>
      <c r="D39" s="4"/>
      <c r="E39" s="68"/>
      <c r="F39" s="68"/>
      <c r="G39" s="68"/>
      <c r="H39" s="114"/>
      <c r="I39" s="114"/>
    </row>
    <row r="40" spans="1:9" x14ac:dyDescent="0.25">
      <c r="A40" s="113"/>
      <c r="B40" s="4"/>
      <c r="C40" s="4"/>
      <c r="D40" s="4"/>
      <c r="E40" s="68"/>
      <c r="F40" s="68"/>
      <c r="G40" s="68"/>
      <c r="H40" s="114"/>
      <c r="I40" s="114"/>
    </row>
  </sheetData>
  <mergeCells count="42">
    <mergeCell ref="A37:I37"/>
    <mergeCell ref="A28:I28"/>
    <mergeCell ref="B29:D29"/>
    <mergeCell ref="E29:I29"/>
    <mergeCell ref="B30:D30"/>
    <mergeCell ref="E30:I30"/>
    <mergeCell ref="A32:D32"/>
    <mergeCell ref="E32:I32"/>
    <mergeCell ref="A34:B34"/>
    <mergeCell ref="C34:D35"/>
    <mergeCell ref="F34:I35"/>
    <mergeCell ref="A35:B35"/>
    <mergeCell ref="A36:B36"/>
    <mergeCell ref="B26:D26"/>
    <mergeCell ref="E26:I26"/>
    <mergeCell ref="B27:D27"/>
    <mergeCell ref="E27:I27"/>
    <mergeCell ref="B25:D25"/>
    <mergeCell ref="E25:I25"/>
    <mergeCell ref="B24:D24"/>
    <mergeCell ref="E24:I24"/>
    <mergeCell ref="B23:D23"/>
    <mergeCell ref="E23:I23"/>
    <mergeCell ref="A19:B19"/>
    <mergeCell ref="D19:I19"/>
    <mergeCell ref="A21:I21"/>
    <mergeCell ref="B22:D22"/>
    <mergeCell ref="E22:I22"/>
    <mergeCell ref="A12:I12"/>
    <mergeCell ref="A14:I14"/>
    <mergeCell ref="A16:C16"/>
    <mergeCell ref="A18:B18"/>
    <mergeCell ref="D18:I18"/>
    <mergeCell ref="A1:B1"/>
    <mergeCell ref="H1:I1"/>
    <mergeCell ref="B2:C2"/>
    <mergeCell ref="E2:H2"/>
    <mergeCell ref="B3:C3"/>
    <mergeCell ref="A4:I4"/>
    <mergeCell ref="A5:I5"/>
    <mergeCell ref="A7:I7"/>
    <mergeCell ref="A9:H9"/>
  </mergeCells>
  <conditionalFormatting sqref="C34">
    <cfRule type="containsBlanks" dxfId="9" priority="2">
      <formula>LEN(TRIM(C34))=0</formula>
    </cfRule>
  </conditionalFormatting>
  <conditionalFormatting sqref="D8:E8">
    <cfRule type="containsBlanks" dxfId="8" priority="6">
      <formula>LEN(TRIM(D8))=0</formula>
    </cfRule>
  </conditionalFormatting>
  <conditionalFormatting sqref="F34">
    <cfRule type="containsBlanks" dxfId="7" priority="1">
      <formula>LEN(TRIM(F34))=0</formula>
    </cfRule>
  </conditionalFormatting>
  <conditionalFormatting sqref="H8">
    <cfRule type="containsBlanks" dxfId="6" priority="4">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1"/>
  <sheetViews>
    <sheetView view="pageLayout" topLeftCell="A9" zoomScale="90" zoomScaleNormal="80" zoomScalePageLayoutView="90" workbookViewId="0">
      <selection activeCell="J23" sqref="J23:K23"/>
    </sheetView>
  </sheetViews>
  <sheetFormatPr defaultColWidth="9.140625" defaultRowHeight="15" x14ac:dyDescent="0.25"/>
  <cols>
    <col min="1" max="1" width="5.85546875" style="115" customWidth="1"/>
    <col min="2" max="2" width="28.85546875" customWidth="1"/>
    <col min="3" max="3" width="30.140625" customWidth="1"/>
    <col min="4" max="4" width="45.140625" customWidth="1"/>
    <col min="5" max="5" width="42.42578125" style="116" customWidth="1"/>
    <col min="6" max="6" width="15.85546875" style="116" customWidth="1"/>
    <col min="7" max="7" width="13.85546875" style="116" customWidth="1"/>
    <col min="8" max="8" width="21.140625" style="116" customWidth="1"/>
    <col min="9" max="9" width="16.140625" style="117" customWidth="1"/>
  </cols>
  <sheetData>
    <row r="1" spans="1:20" x14ac:dyDescent="0.25">
      <c r="A1" s="113"/>
      <c r="B1" s="4"/>
      <c r="C1" s="4"/>
      <c r="D1" s="4"/>
      <c r="E1" s="68"/>
      <c r="F1" s="68"/>
      <c r="G1" s="68"/>
      <c r="H1" s="68"/>
      <c r="I1" s="69" t="s">
        <v>319</v>
      </c>
    </row>
    <row r="2" spans="1:20" ht="15.75" x14ac:dyDescent="0.25">
      <c r="A2" s="70"/>
      <c r="B2" s="221" t="s">
        <v>202</v>
      </c>
      <c r="C2" s="222"/>
      <c r="D2" s="71">
        <f>'Invitation NEW'!B2</f>
        <v>7000022252</v>
      </c>
      <c r="E2" s="223"/>
      <c r="F2" s="223"/>
      <c r="G2" s="223"/>
      <c r="H2" s="223"/>
      <c r="I2" s="223"/>
    </row>
    <row r="3" spans="1:20" x14ac:dyDescent="0.25">
      <c r="A3" s="70"/>
      <c r="B3" s="224" t="s">
        <v>203</v>
      </c>
      <c r="C3" s="225"/>
      <c r="D3" s="73"/>
      <c r="E3" s="74"/>
      <c r="F3" s="74"/>
      <c r="G3" s="74"/>
      <c r="H3" s="74"/>
      <c r="I3" s="72"/>
    </row>
    <row r="4" spans="1:20" ht="47.45" customHeight="1" thickBot="1" x14ac:dyDescent="0.3">
      <c r="A4" s="226" t="s">
        <v>204</v>
      </c>
      <c r="B4" s="226"/>
      <c r="C4" s="226"/>
      <c r="D4" s="226"/>
      <c r="E4" s="226"/>
      <c r="F4" s="226"/>
      <c r="G4" s="226"/>
      <c r="H4" s="226"/>
      <c r="I4" s="226"/>
    </row>
    <row r="5" spans="1:20" ht="47.45" customHeight="1" thickBot="1" x14ac:dyDescent="0.3">
      <c r="A5" s="227" t="s">
        <v>205</v>
      </c>
      <c r="B5" s="228"/>
      <c r="C5" s="228"/>
      <c r="D5" s="228"/>
      <c r="E5" s="228"/>
      <c r="F5" s="228"/>
      <c r="G5" s="228"/>
      <c r="H5" s="228"/>
      <c r="I5" s="228"/>
    </row>
    <row r="6" spans="1:20" ht="58.5" thickBot="1" x14ac:dyDescent="0.3">
      <c r="A6" s="75" t="s">
        <v>206</v>
      </c>
      <c r="B6" s="76" t="s">
        <v>198</v>
      </c>
      <c r="C6" s="118" t="s">
        <v>207</v>
      </c>
      <c r="D6" s="78" t="s">
        <v>208</v>
      </c>
      <c r="E6" s="78" t="s">
        <v>209</v>
      </c>
      <c r="F6" s="78" t="s">
        <v>210</v>
      </c>
      <c r="G6" s="78" t="s">
        <v>211</v>
      </c>
      <c r="H6" s="119" t="s">
        <v>212</v>
      </c>
      <c r="I6" s="141" t="s">
        <v>200</v>
      </c>
    </row>
    <row r="7" spans="1:20" s="83" customFormat="1" ht="15.75" thickBot="1" x14ac:dyDescent="0.3">
      <c r="A7" s="218" t="s">
        <v>213</v>
      </c>
      <c r="B7" s="219"/>
      <c r="C7" s="219"/>
      <c r="D7" s="219"/>
      <c r="E7" s="219"/>
      <c r="F7" s="219"/>
      <c r="G7" s="219"/>
      <c r="H7" s="219"/>
      <c r="I7" s="220"/>
    </row>
    <row r="8" spans="1:20" s="83" customFormat="1" ht="48" customHeight="1" thickBot="1" x14ac:dyDescent="0.3">
      <c r="A8" s="379" t="s">
        <v>201</v>
      </c>
      <c r="B8" s="380" t="str">
        <f>'Annex 5 Specification'!D2</f>
        <v>Бронеплівка прозора (порізка плівки по 10 кв.м) та доставка відповідно плану доставки</v>
      </c>
      <c r="C8" s="380" t="str">
        <f>'Annex 5 Specification'!C2</f>
        <v>Transparent security film (cutting of the film s by 10 square meters) and delivery according to delivery plan</v>
      </c>
      <c r="D8" s="381"/>
      <c r="E8" s="381"/>
      <c r="F8" s="382" t="str">
        <f>'Annex 5 Specification'!H2</f>
        <v xml:space="preserve">шт./pcs. </v>
      </c>
      <c r="G8" s="382">
        <f>'Annex 5 Specification'!I2</f>
        <v>150</v>
      </c>
      <c r="H8" s="381"/>
      <c r="I8" s="383"/>
    </row>
    <row r="9" spans="1:20" s="83" customFormat="1" x14ac:dyDescent="0.25">
      <c r="A9" s="120"/>
      <c r="B9" s="121"/>
      <c r="C9" s="4"/>
      <c r="D9" s="4"/>
      <c r="E9" s="4"/>
      <c r="F9" s="122"/>
      <c r="G9" s="122"/>
      <c r="H9" s="123"/>
      <c r="I9" s="123"/>
    </row>
    <row r="10" spans="1:20" s="83" customFormat="1" x14ac:dyDescent="0.25">
      <c r="A10" s="124"/>
      <c r="B10" s="121"/>
      <c r="C10" s="4"/>
      <c r="D10" s="123"/>
      <c r="E10" s="123"/>
      <c r="F10" s="122"/>
      <c r="G10" s="122"/>
      <c r="H10" s="122"/>
      <c r="I10" s="122"/>
    </row>
    <row r="11" spans="1:20" x14ac:dyDescent="0.25">
      <c r="A11" s="242" t="s">
        <v>214</v>
      </c>
      <c r="B11" s="242"/>
      <c r="C11" s="243"/>
      <c r="D11" s="384">
        <f>'Invitation NEW'!B56</f>
        <v>46301</v>
      </c>
      <c r="E11" s="74"/>
      <c r="F11" s="74"/>
      <c r="G11" s="74"/>
      <c r="H11" s="74"/>
      <c r="I11" s="72"/>
    </row>
    <row r="12" spans="1:20" x14ac:dyDescent="0.25">
      <c r="A12" s="96"/>
      <c r="B12" s="96"/>
      <c r="C12" s="97"/>
      <c r="D12" s="98"/>
      <c r="E12" s="74"/>
      <c r="F12" s="74"/>
      <c r="G12" s="74"/>
      <c r="H12" s="74"/>
      <c r="I12" s="72"/>
    </row>
    <row r="13" spans="1:20" ht="15.75" customHeight="1" thickBot="1" x14ac:dyDescent="0.3">
      <c r="A13" s="244"/>
      <c r="B13" s="244"/>
      <c r="C13" s="244"/>
      <c r="D13" s="244"/>
      <c r="E13" s="244"/>
      <c r="F13" s="244"/>
      <c r="G13" s="244"/>
      <c r="H13" s="244"/>
      <c r="I13" s="244"/>
    </row>
    <row r="14" spans="1:20" ht="24.75" customHeight="1" thickBot="1" x14ac:dyDescent="0.3">
      <c r="A14" s="229" t="s">
        <v>215</v>
      </c>
      <c r="B14" s="230"/>
      <c r="C14" s="385">
        <v>21</v>
      </c>
      <c r="D14" s="231" t="s">
        <v>216</v>
      </c>
      <c r="E14" s="232"/>
      <c r="F14" s="232"/>
      <c r="G14" s="232"/>
      <c r="H14" s="232"/>
      <c r="I14" s="233"/>
      <c r="J14" s="396"/>
      <c r="K14" s="397"/>
      <c r="L14" s="125"/>
      <c r="T14" s="1"/>
    </row>
    <row r="15" spans="1:20" ht="85.5" customHeight="1" thickBot="1" x14ac:dyDescent="0.3">
      <c r="A15" s="234" t="s">
        <v>217</v>
      </c>
      <c r="B15" s="235"/>
      <c r="C15" s="217"/>
      <c r="D15" s="236" t="s">
        <v>218</v>
      </c>
      <c r="E15" s="237"/>
      <c r="F15" s="237"/>
      <c r="G15" s="237"/>
      <c r="H15" s="237"/>
      <c r="I15" s="238"/>
      <c r="J15" s="396"/>
      <c r="K15" s="397"/>
      <c r="L15" s="125"/>
      <c r="M15" s="3"/>
      <c r="N15" s="3"/>
      <c r="O15" s="3"/>
      <c r="P15" s="3"/>
      <c r="Q15" s="3"/>
      <c r="R15" s="3"/>
      <c r="S15" s="3"/>
      <c r="T15" s="1"/>
    </row>
    <row r="16" spans="1:20" ht="28.35" customHeight="1" thickBot="1" x14ac:dyDescent="0.3">
      <c r="A16" s="239" t="s">
        <v>219</v>
      </c>
      <c r="B16" s="240"/>
      <c r="C16" s="240"/>
      <c r="D16" s="240"/>
      <c r="E16" s="240"/>
      <c r="F16" s="240"/>
      <c r="G16" s="240"/>
      <c r="H16" s="240"/>
      <c r="I16" s="241"/>
      <c r="J16" s="396"/>
      <c r="K16" s="397"/>
    </row>
    <row r="17" spans="1:19" ht="28.35" customHeight="1" thickBot="1" x14ac:dyDescent="0.3">
      <c r="A17" s="245" t="s">
        <v>220</v>
      </c>
      <c r="B17" s="246"/>
      <c r="C17" s="246"/>
      <c r="D17" s="386">
        <v>46934</v>
      </c>
      <c r="E17" s="245"/>
      <c r="F17" s="246"/>
      <c r="G17" s="246"/>
      <c r="H17" s="246"/>
      <c r="I17" s="247"/>
      <c r="J17" s="396"/>
      <c r="K17" s="397"/>
    </row>
    <row r="18" spans="1:19" ht="15" customHeight="1" thickBot="1" x14ac:dyDescent="0.3">
      <c r="A18" s="248"/>
      <c r="B18" s="248"/>
      <c r="C18" s="248"/>
      <c r="D18" s="248"/>
      <c r="E18" s="248"/>
      <c r="F18" s="248"/>
      <c r="G18" s="248"/>
      <c r="H18" s="248"/>
      <c r="I18" s="248"/>
    </row>
    <row r="19" spans="1:19" ht="15.75" customHeight="1" x14ac:dyDescent="0.25">
      <c r="A19" s="249" t="s">
        <v>221</v>
      </c>
      <c r="B19" s="250"/>
      <c r="C19" s="250"/>
      <c r="D19" s="250"/>
      <c r="E19" s="250"/>
      <c r="F19" s="250"/>
      <c r="G19" s="250"/>
      <c r="H19" s="250"/>
      <c r="I19" s="251"/>
      <c r="J19" s="395"/>
      <c r="K19" s="395"/>
      <c r="L19" s="107"/>
      <c r="M19" s="107"/>
      <c r="N19" s="107"/>
      <c r="O19" s="107"/>
      <c r="P19" s="107"/>
      <c r="Q19" s="107"/>
      <c r="R19" s="107"/>
      <c r="S19" s="108"/>
    </row>
    <row r="20" spans="1:19" s="394" customFormat="1" ht="14.1" customHeight="1" x14ac:dyDescent="0.25">
      <c r="A20" s="387">
        <v>1</v>
      </c>
      <c r="B20" s="388" t="s">
        <v>222</v>
      </c>
      <c r="C20" s="389"/>
      <c r="D20" s="390"/>
      <c r="E20" s="391" t="s">
        <v>223</v>
      </c>
      <c r="F20" s="391"/>
      <c r="G20" s="391"/>
      <c r="H20" s="391"/>
      <c r="I20" s="391"/>
      <c r="J20" s="395"/>
      <c r="K20" s="395"/>
      <c r="L20" s="392"/>
      <c r="M20" s="392"/>
      <c r="N20" s="392"/>
      <c r="O20" s="392"/>
      <c r="P20" s="392"/>
      <c r="Q20" s="392"/>
      <c r="R20" s="392"/>
      <c r="S20" s="393"/>
    </row>
    <row r="21" spans="1:19" ht="24.6" customHeight="1" x14ac:dyDescent="0.25">
      <c r="A21" s="126">
        <v>2</v>
      </c>
      <c r="B21" s="252" t="s">
        <v>224</v>
      </c>
      <c r="C21" s="253"/>
      <c r="D21" s="254"/>
      <c r="E21" s="255" t="s">
        <v>225</v>
      </c>
      <c r="F21" s="255"/>
      <c r="G21" s="255"/>
      <c r="H21" s="255"/>
      <c r="I21" s="255"/>
      <c r="J21" s="107"/>
      <c r="K21" s="107"/>
      <c r="L21" s="107"/>
      <c r="M21" s="107"/>
      <c r="N21" s="107"/>
      <c r="O21" s="107"/>
      <c r="P21" s="107"/>
      <c r="Q21" s="107"/>
      <c r="R21" s="107"/>
      <c r="S21" s="108"/>
    </row>
    <row r="22" spans="1:19" ht="15.75" thickBot="1" x14ac:dyDescent="0.3">
      <c r="A22" s="127">
        <v>3</v>
      </c>
      <c r="B22" s="256" t="s">
        <v>226</v>
      </c>
      <c r="C22" s="257"/>
      <c r="D22" s="258"/>
      <c r="E22" s="259" t="s">
        <v>227</v>
      </c>
      <c r="F22" s="260"/>
      <c r="G22" s="260"/>
      <c r="H22" s="260"/>
      <c r="I22" s="261"/>
      <c r="J22" s="107"/>
      <c r="K22" s="107"/>
      <c r="L22" s="107"/>
      <c r="M22" s="107"/>
      <c r="N22" s="107"/>
      <c r="O22" s="107"/>
      <c r="P22" s="107"/>
      <c r="Q22" s="107"/>
      <c r="R22" s="107"/>
      <c r="S22" s="108"/>
    </row>
    <row r="23" spans="1:19" s="394" customFormat="1" x14ac:dyDescent="0.25">
      <c r="A23" s="401">
        <v>4</v>
      </c>
      <c r="B23" s="402" t="s">
        <v>228</v>
      </c>
      <c r="C23" s="403"/>
      <c r="D23" s="403"/>
      <c r="E23" s="404" t="s">
        <v>229</v>
      </c>
      <c r="F23" s="404"/>
      <c r="G23" s="404"/>
      <c r="H23" s="404"/>
      <c r="I23" s="405"/>
      <c r="J23" s="406"/>
      <c r="K23" s="406"/>
      <c r="L23" s="392"/>
      <c r="M23" s="392"/>
      <c r="N23" s="392"/>
      <c r="O23" s="392"/>
      <c r="P23" s="392"/>
      <c r="Q23" s="392"/>
      <c r="R23" s="392"/>
      <c r="S23" s="393"/>
    </row>
    <row r="24" spans="1:19" s="394" customFormat="1" ht="31.5" customHeight="1" thickBot="1" x14ac:dyDescent="0.3">
      <c r="A24" s="407"/>
      <c r="B24" s="408" t="s">
        <v>355</v>
      </c>
      <c r="C24" s="376"/>
      <c r="D24" s="376"/>
      <c r="E24" s="409" t="s">
        <v>356</v>
      </c>
      <c r="F24" s="377"/>
      <c r="G24" s="377"/>
      <c r="H24" s="377"/>
      <c r="I24" s="378"/>
      <c r="J24" s="410"/>
      <c r="K24" s="410"/>
      <c r="L24" s="392"/>
      <c r="M24" s="392"/>
      <c r="N24" s="392"/>
      <c r="O24" s="392"/>
      <c r="P24" s="392"/>
      <c r="Q24" s="392"/>
      <c r="R24" s="392"/>
      <c r="S24" s="393"/>
    </row>
    <row r="25" spans="1:19" ht="17.100000000000001" customHeight="1" thickBot="1" x14ac:dyDescent="0.3">
      <c r="A25" s="263"/>
      <c r="B25" s="263"/>
      <c r="C25" s="263"/>
      <c r="D25" s="263"/>
      <c r="E25" s="264"/>
      <c r="F25" s="264"/>
      <c r="G25" s="264"/>
      <c r="H25" s="264"/>
      <c r="I25" s="264"/>
      <c r="J25" s="107"/>
      <c r="K25" s="107"/>
      <c r="L25" s="107"/>
      <c r="M25" s="107"/>
      <c r="N25" s="107"/>
      <c r="O25" s="107"/>
      <c r="P25" s="107"/>
      <c r="Q25" s="107"/>
      <c r="R25" s="107"/>
      <c r="S25" s="108"/>
    </row>
    <row r="26" spans="1:19" ht="82.35" customHeight="1" thickBot="1" x14ac:dyDescent="0.3">
      <c r="A26" s="265" t="s">
        <v>230</v>
      </c>
      <c r="B26" s="266"/>
      <c r="C26" s="266"/>
      <c r="D26" s="266"/>
      <c r="E26" s="267" t="s">
        <v>231</v>
      </c>
      <c r="F26" s="267"/>
      <c r="G26" s="267"/>
      <c r="H26" s="268"/>
      <c r="I26" s="269"/>
    </row>
    <row r="27" spans="1:19" ht="15" customHeight="1" x14ac:dyDescent="0.25">
      <c r="A27" s="128"/>
      <c r="B27" s="129"/>
      <c r="C27" s="129"/>
      <c r="D27" s="129"/>
      <c r="E27" s="130"/>
      <c r="F27" s="130"/>
      <c r="G27" s="130"/>
      <c r="H27" s="130"/>
      <c r="I27" s="131"/>
    </row>
    <row r="28" spans="1:19" x14ac:dyDescent="0.25">
      <c r="A28" s="270" t="s">
        <v>232</v>
      </c>
      <c r="B28" s="270"/>
      <c r="C28" s="271"/>
      <c r="D28" s="271"/>
      <c r="E28" s="132" t="s">
        <v>233</v>
      </c>
      <c r="F28" s="271"/>
      <c r="G28" s="271"/>
      <c r="H28" s="271"/>
      <c r="I28" s="271"/>
    </row>
    <row r="29" spans="1:19" x14ac:dyDescent="0.25">
      <c r="A29" s="270" t="s">
        <v>234</v>
      </c>
      <c r="B29" s="270"/>
      <c r="C29" s="271"/>
      <c r="D29" s="271"/>
      <c r="E29" s="132" t="s">
        <v>235</v>
      </c>
      <c r="F29" s="271"/>
      <c r="G29" s="271"/>
      <c r="H29" s="271"/>
      <c r="I29" s="271"/>
    </row>
    <row r="30" spans="1:19" x14ac:dyDescent="0.25">
      <c r="A30" s="262" t="s">
        <v>236</v>
      </c>
      <c r="B30" s="262"/>
      <c r="C30" s="133"/>
      <c r="D30" s="133"/>
      <c r="E30" s="134"/>
      <c r="F30" s="134"/>
      <c r="G30" s="134"/>
      <c r="H30" s="134"/>
      <c r="I30" s="135"/>
    </row>
    <row r="31" spans="1:19" ht="34.35" customHeight="1" x14ac:dyDescent="0.25">
      <c r="A31" s="228" t="s">
        <v>237</v>
      </c>
      <c r="B31" s="228"/>
      <c r="C31" s="228"/>
      <c r="D31" s="228"/>
      <c r="E31" s="228"/>
      <c r="F31" s="228"/>
      <c r="G31" s="228"/>
      <c r="H31" s="228"/>
      <c r="I31" s="228"/>
    </row>
  </sheetData>
  <mergeCells count="39">
    <mergeCell ref="A30:B30"/>
    <mergeCell ref="A31:I31"/>
    <mergeCell ref="A25:D25"/>
    <mergeCell ref="E25:I25"/>
    <mergeCell ref="A26:D26"/>
    <mergeCell ref="E26:I26"/>
    <mergeCell ref="A28:B28"/>
    <mergeCell ref="C28:D29"/>
    <mergeCell ref="F28:I29"/>
    <mergeCell ref="A29:B29"/>
    <mergeCell ref="J23:K23"/>
    <mergeCell ref="B24:D24"/>
    <mergeCell ref="E24:I24"/>
    <mergeCell ref="A18:I18"/>
    <mergeCell ref="A19:I19"/>
    <mergeCell ref="B20:D20"/>
    <mergeCell ref="E20:I20"/>
    <mergeCell ref="B21:D21"/>
    <mergeCell ref="E21:I21"/>
    <mergeCell ref="B22:D22"/>
    <mergeCell ref="E22:I22"/>
    <mergeCell ref="A23:A24"/>
    <mergeCell ref="B23:D23"/>
    <mergeCell ref="E23:I23"/>
    <mergeCell ref="A11:C11"/>
    <mergeCell ref="A13:I13"/>
    <mergeCell ref="A17:C17"/>
    <mergeCell ref="E17:I17"/>
    <mergeCell ref="A14:B14"/>
    <mergeCell ref="D14:I14"/>
    <mergeCell ref="A15:B15"/>
    <mergeCell ref="D15:I15"/>
    <mergeCell ref="A16:I16"/>
    <mergeCell ref="A7:I7"/>
    <mergeCell ref="B2:C2"/>
    <mergeCell ref="E2:I2"/>
    <mergeCell ref="B3:C3"/>
    <mergeCell ref="A4:I4"/>
    <mergeCell ref="A5:I5"/>
  </mergeCells>
  <conditionalFormatting sqref="C15">
    <cfRule type="containsBlanks" dxfId="5" priority="4">
      <formula>LEN(TRIM(C15))=0</formula>
    </cfRule>
  </conditionalFormatting>
  <conditionalFormatting sqref="C28">
    <cfRule type="containsBlanks" dxfId="4" priority="2">
      <formula>LEN(TRIM(C28))=0</formula>
    </cfRule>
  </conditionalFormatting>
  <conditionalFormatting sqref="D8:E8">
    <cfRule type="containsBlanks" dxfId="3" priority="8">
      <formula>LEN(TRIM(D8))=0</formula>
    </cfRule>
  </conditionalFormatting>
  <conditionalFormatting sqref="F28">
    <cfRule type="containsBlanks" dxfId="2" priority="3">
      <formula>LEN(TRIM(F28))=0</formula>
    </cfRule>
  </conditionalFormatting>
  <conditionalFormatting sqref="H8:I8">
    <cfRule type="containsBlanks" dxfId="1" priority="6">
      <formula>LEN(TRIM(H8))=0</formula>
    </cfRule>
  </conditionalFormatting>
  <conditionalFormatting sqref="D17">
    <cfRule type="containsBlanks" dxfId="0" priority="1">
      <formula>LEN(TRIM(D17))=0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B20AB-540E-4F1E-AF42-41C8008B143C}">
  <dimension ref="A1:G10"/>
  <sheetViews>
    <sheetView zoomScale="130" zoomScaleNormal="130" workbookViewId="0">
      <selection activeCell="K18" sqref="K18"/>
    </sheetView>
  </sheetViews>
  <sheetFormatPr defaultColWidth="9.28515625" defaultRowHeight="12.75" x14ac:dyDescent="0.25"/>
  <cols>
    <col min="1" max="1" width="3.28515625" style="137" bestFit="1" customWidth="1"/>
    <col min="2" max="2" width="24.85546875" style="137" customWidth="1"/>
    <col min="3" max="3" width="24.28515625" style="137" customWidth="1"/>
    <col min="4" max="4" width="16.5703125" style="137" customWidth="1"/>
    <col min="5" max="5" width="15.28515625" style="137" customWidth="1"/>
    <col min="6" max="6" width="15.5703125" style="137" customWidth="1"/>
    <col min="7" max="10" width="3.7109375" style="137" customWidth="1"/>
    <col min="11" max="11" width="3.5703125" style="137" customWidth="1"/>
    <col min="12" max="16384" width="9.28515625" style="137"/>
  </cols>
  <sheetData>
    <row r="1" spans="1:7" s="412" customFormat="1" ht="25.5" x14ac:dyDescent="0.25">
      <c r="A1" s="411"/>
      <c r="B1" s="411"/>
      <c r="C1" s="411"/>
      <c r="D1" s="411"/>
      <c r="E1" s="411"/>
      <c r="F1" s="421" t="s">
        <v>266</v>
      </c>
    </row>
    <row r="2" spans="1:7" x14ac:dyDescent="0.25">
      <c r="A2" s="413" t="s">
        <v>267</v>
      </c>
      <c r="B2" s="333" t="s">
        <v>268</v>
      </c>
      <c r="C2" s="333" t="s">
        <v>269</v>
      </c>
      <c r="D2" s="334" t="s">
        <v>270</v>
      </c>
      <c r="E2" s="334" t="s">
        <v>271</v>
      </c>
      <c r="F2" s="136" t="str">
        <f>[6]Specification!B4</f>
        <v>1.1</v>
      </c>
    </row>
    <row r="3" spans="1:7" ht="45" x14ac:dyDescent="0.25">
      <c r="A3" s="413"/>
      <c r="B3" s="333"/>
      <c r="C3" s="333"/>
      <c r="D3" s="334"/>
      <c r="E3" s="334"/>
      <c r="F3" s="422" t="s">
        <v>272</v>
      </c>
    </row>
    <row r="4" spans="1:7" ht="36" x14ac:dyDescent="0.25">
      <c r="A4" s="414">
        <v>1</v>
      </c>
      <c r="B4" s="415" t="s">
        <v>357</v>
      </c>
      <c r="C4" s="415" t="s">
        <v>358</v>
      </c>
      <c r="D4" s="415" t="s">
        <v>359</v>
      </c>
      <c r="E4" s="415" t="s">
        <v>359</v>
      </c>
      <c r="F4" s="416">
        <v>45</v>
      </c>
    </row>
    <row r="5" spans="1:7" ht="36" x14ac:dyDescent="0.25">
      <c r="A5" s="414">
        <v>2</v>
      </c>
      <c r="B5" s="415" t="s">
        <v>360</v>
      </c>
      <c r="C5" s="415" t="s">
        <v>361</v>
      </c>
      <c r="D5" s="415" t="s">
        <v>359</v>
      </c>
      <c r="E5" s="415" t="s">
        <v>359</v>
      </c>
      <c r="F5" s="416">
        <v>20</v>
      </c>
    </row>
    <row r="6" spans="1:7" ht="24" x14ac:dyDescent="0.25">
      <c r="A6" s="414">
        <v>3</v>
      </c>
      <c r="B6" s="415" t="s">
        <v>362</v>
      </c>
      <c r="C6" s="415" t="s">
        <v>363</v>
      </c>
      <c r="D6" s="415" t="s">
        <v>359</v>
      </c>
      <c r="E6" s="415" t="s">
        <v>359</v>
      </c>
      <c r="F6" s="416">
        <v>45</v>
      </c>
    </row>
    <row r="7" spans="1:7" ht="24" x14ac:dyDescent="0.25">
      <c r="A7" s="414">
        <v>4</v>
      </c>
      <c r="B7" s="415" t="s">
        <v>362</v>
      </c>
      <c r="C7" s="415" t="s">
        <v>363</v>
      </c>
      <c r="D7" s="415" t="s">
        <v>359</v>
      </c>
      <c r="E7" s="415" t="s">
        <v>359</v>
      </c>
      <c r="F7" s="416">
        <v>20</v>
      </c>
      <c r="G7" s="417"/>
    </row>
    <row r="8" spans="1:7" ht="24" x14ac:dyDescent="0.25">
      <c r="A8" s="414">
        <v>5</v>
      </c>
      <c r="B8" s="415" t="s">
        <v>364</v>
      </c>
      <c r="C8" s="415" t="s">
        <v>365</v>
      </c>
      <c r="D8" s="415" t="s">
        <v>359</v>
      </c>
      <c r="E8" s="415" t="s">
        <v>359</v>
      </c>
      <c r="F8" s="416">
        <v>20</v>
      </c>
    </row>
    <row r="9" spans="1:7" x14ac:dyDescent="0.25">
      <c r="A9" s="418"/>
      <c r="F9" s="419">
        <f>SUM(F4:F8)</f>
        <v>150</v>
      </c>
    </row>
    <row r="10" spans="1:7" x14ac:dyDescent="0.25">
      <c r="A10" s="418"/>
      <c r="F10" s="420">
        <f>[6]Specification!I4</f>
        <v>150</v>
      </c>
    </row>
  </sheetData>
  <mergeCells count="5">
    <mergeCell ref="A2:A3"/>
    <mergeCell ref="B2:B3"/>
    <mergeCell ref="C2:C3"/>
    <mergeCell ref="D2:D3"/>
    <mergeCell ref="E2: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5" x14ac:dyDescent="0.25"/>
  <cols>
    <col min="1" max="1" width="40.7109375" customWidth="1"/>
    <col min="2" max="2" width="35.7109375" customWidth="1"/>
    <col min="3" max="3" width="76.7109375" customWidth="1"/>
  </cols>
  <sheetData>
    <row r="1" spans="1:3" x14ac:dyDescent="0.25">
      <c r="A1" s="338"/>
      <c r="B1" s="338"/>
      <c r="C1" s="200" t="s">
        <v>310</v>
      </c>
    </row>
    <row r="2" spans="1:3" ht="25.9" customHeight="1" x14ac:dyDescent="0.25">
      <c r="A2" s="338" t="s">
        <v>287</v>
      </c>
      <c r="B2" s="338"/>
      <c r="C2" s="338"/>
    </row>
    <row r="3" spans="1:3" ht="51" x14ac:dyDescent="0.25">
      <c r="A3" s="339" t="s">
        <v>288</v>
      </c>
      <c r="B3" s="339"/>
      <c r="C3" s="201" t="s">
        <v>289</v>
      </c>
    </row>
    <row r="4" spans="1:3" ht="15.75" thickBot="1" x14ac:dyDescent="0.3">
      <c r="A4" s="340"/>
      <c r="B4" s="340"/>
      <c r="C4" s="202" t="s">
        <v>290</v>
      </c>
    </row>
    <row r="5" spans="1:3" x14ac:dyDescent="0.25">
      <c r="A5" s="341" t="s">
        <v>291</v>
      </c>
      <c r="B5" s="342"/>
      <c r="C5" s="203"/>
    </row>
    <row r="6" spans="1:3" x14ac:dyDescent="0.25">
      <c r="A6" s="343" t="s">
        <v>292</v>
      </c>
      <c r="B6" s="336"/>
      <c r="C6" s="205"/>
    </row>
    <row r="7" spans="1:3" x14ac:dyDescent="0.25">
      <c r="A7" s="343"/>
      <c r="B7" s="336"/>
      <c r="C7" s="205"/>
    </row>
    <row r="8" spans="1:3" ht="16.5" x14ac:dyDescent="0.25">
      <c r="A8" s="206" t="s">
        <v>293</v>
      </c>
      <c r="B8" s="204"/>
      <c r="C8" s="205"/>
    </row>
    <row r="9" spans="1:3" x14ac:dyDescent="0.25">
      <c r="A9" s="337" t="s">
        <v>294</v>
      </c>
      <c r="B9" s="336"/>
      <c r="C9" s="205"/>
    </row>
    <row r="10" spans="1:3" x14ac:dyDescent="0.25">
      <c r="A10" s="337"/>
      <c r="B10" s="336"/>
      <c r="C10" s="205"/>
    </row>
    <row r="11" spans="1:3" x14ac:dyDescent="0.25">
      <c r="A11" s="206" t="s">
        <v>295</v>
      </c>
      <c r="B11" s="336"/>
      <c r="C11" s="205"/>
    </row>
    <row r="12" spans="1:3" x14ac:dyDescent="0.25">
      <c r="A12" s="206" t="s">
        <v>296</v>
      </c>
      <c r="B12" s="336"/>
      <c r="C12" s="205"/>
    </row>
    <row r="13" spans="1:3" x14ac:dyDescent="0.25">
      <c r="A13" s="206" t="s">
        <v>297</v>
      </c>
      <c r="B13" s="336"/>
      <c r="C13" s="205"/>
    </row>
    <row r="14" spans="1:3" x14ac:dyDescent="0.25">
      <c r="A14" s="206" t="s">
        <v>298</v>
      </c>
      <c r="B14" s="336"/>
      <c r="C14" s="205"/>
    </row>
    <row r="15" spans="1:3" x14ac:dyDescent="0.25">
      <c r="A15" s="206" t="s">
        <v>299</v>
      </c>
      <c r="B15" s="336"/>
      <c r="C15" s="205"/>
    </row>
    <row r="16" spans="1:3" x14ac:dyDescent="0.25">
      <c r="A16" s="206" t="s">
        <v>300</v>
      </c>
      <c r="B16" s="336"/>
      <c r="C16" s="205"/>
    </row>
    <row r="17" spans="1:3" x14ac:dyDescent="0.25">
      <c r="A17" s="206" t="s">
        <v>320</v>
      </c>
      <c r="B17" s="336"/>
      <c r="C17" s="205"/>
    </row>
    <row r="18" spans="1:3" x14ac:dyDescent="0.25">
      <c r="A18" s="206" t="s">
        <v>301</v>
      </c>
      <c r="B18" s="336"/>
      <c r="C18" s="205"/>
    </row>
    <row r="19" spans="1:3" x14ac:dyDescent="0.25">
      <c r="A19" s="206" t="s">
        <v>302</v>
      </c>
      <c r="B19" s="336"/>
      <c r="C19" s="205"/>
    </row>
    <row r="20" spans="1:3" x14ac:dyDescent="0.25">
      <c r="A20" s="206" t="s">
        <v>303</v>
      </c>
      <c r="B20" s="336"/>
      <c r="C20" s="205"/>
    </row>
    <row r="21" spans="1:3" x14ac:dyDescent="0.25">
      <c r="A21" s="206" t="s">
        <v>304</v>
      </c>
      <c r="B21" s="336"/>
      <c r="C21" s="205"/>
    </row>
    <row r="22" spans="1:3" x14ac:dyDescent="0.25">
      <c r="A22" s="206" t="s">
        <v>305</v>
      </c>
      <c r="B22" s="336"/>
      <c r="C22" s="205"/>
    </row>
    <row r="23" spans="1:3" x14ac:dyDescent="0.25">
      <c r="A23" s="206"/>
      <c r="B23" s="336"/>
      <c r="C23" s="205"/>
    </row>
    <row r="24" spans="1:3" x14ac:dyDescent="0.25">
      <c r="A24" s="335" t="s">
        <v>306</v>
      </c>
      <c r="B24" s="336"/>
      <c r="C24" s="205"/>
    </row>
    <row r="25" spans="1:3" x14ac:dyDescent="0.25">
      <c r="A25" s="335"/>
      <c r="B25" s="336"/>
      <c r="C25" s="205"/>
    </row>
    <row r="26" spans="1:3" ht="16.5" x14ac:dyDescent="0.25">
      <c r="A26" s="207" t="s">
        <v>307</v>
      </c>
      <c r="B26" s="204"/>
      <c r="C26" s="205"/>
    </row>
    <row r="27" spans="1:3" ht="16.5" x14ac:dyDescent="0.25">
      <c r="A27" s="207" t="s">
        <v>308</v>
      </c>
      <c r="B27" s="204"/>
      <c r="C27" s="205"/>
    </row>
    <row r="28" spans="1:3" ht="16.5" x14ac:dyDescent="0.25">
      <c r="A28" s="207" t="s">
        <v>309</v>
      </c>
      <c r="B28" s="204"/>
      <c r="C28" s="205"/>
    </row>
    <row r="29" spans="1:3" ht="17.25" thickBot="1" x14ac:dyDescent="0.3">
      <c r="A29" s="208"/>
      <c r="B29" s="209"/>
      <c r="C29" s="210"/>
    </row>
    <row r="30" spans="1:3" x14ac:dyDescent="0.25">
      <c r="A30" s="211"/>
      <c r="B30" s="4"/>
    </row>
    <row r="31" spans="1:3" x14ac:dyDescent="0.25">
      <c r="A31" s="211"/>
      <c r="B31" s="4"/>
      <c r="C31" s="4"/>
    </row>
    <row r="32" spans="1:3" x14ac:dyDescent="0.25">
      <c r="A32" s="4"/>
      <c r="B32" s="4"/>
      <c r="C32" s="4"/>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2F67C342-B54D-493A-8144-B2CFC975CB0A}"/>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Sedochenko, Yuliia GIZ UA</cp:lastModifiedBy>
  <cp:revision/>
  <dcterms:created xsi:type="dcterms:W3CDTF">2015-10-29T07:24:41Z</dcterms:created>
  <dcterms:modified xsi:type="dcterms:W3CDTF">2026-08-26T06:22:28Z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